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melende\AppData\Roaming\OpenText\OTEdit\EC_livelink\c80974132\"/>
    </mc:Choice>
  </mc:AlternateContent>
  <xr:revisionPtr revIDLastSave="0" documentId="13_ncr:1_{10C5AD8B-FAD1-428F-B111-BA240C6FB3C4}" xr6:coauthVersionLast="45" xr6:coauthVersionMax="45" xr10:uidLastSave="{00000000-0000-0000-0000-000000000000}"/>
  <bookViews>
    <workbookView xWindow="-120" yWindow="480" windowWidth="29040" windowHeight="15840" xr2:uid="{C30DDA94-CDD7-4A33-9BA2-AB76D9920018}"/>
  </bookViews>
  <sheets>
    <sheet name="Net PIS" sheetId="1" r:id="rId1"/>
    <sheet name="Gross" sheetId="2" r:id="rId2"/>
    <sheet name="Accum Prov" sheetId="3" r:id="rId3"/>
    <sheet name="Dep Exp" sheetId="4" r:id="rId4"/>
  </sheets>
  <externalReferences>
    <externalReference r:id="rId5"/>
  </externalReferences>
  <definedNames>
    <definedName name="_94PVRET">#REF!</definedName>
    <definedName name="_95PVRET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GE_1">#REF!</definedName>
    <definedName name="_xlnm.Print_Area" localSheetId="1">Gross!$A$1:$M$98</definedName>
    <definedName name="_xlnm.Print_Area" localSheetId="0">'Net PIS'!$A$1:$H$24</definedName>
    <definedName name="PV_1">#REF!</definedName>
    <definedName name="PV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110" i="4" l="1"/>
  <c r="H106" i="4"/>
  <c r="AJ106" i="4" s="1"/>
  <c r="AK106" i="4" s="1"/>
  <c r="F106" i="4"/>
  <c r="D106" i="4"/>
  <c r="AJ105" i="4"/>
  <c r="AK105" i="4" s="1"/>
  <c r="AN105" i="4" s="1"/>
  <c r="AI105" i="4"/>
  <c r="H105" i="4"/>
  <c r="AM105" i="4" s="1"/>
  <c r="AO105" i="4" s="1"/>
  <c r="AM104" i="4"/>
  <c r="AO104" i="4" s="1"/>
  <c r="AI104" i="4"/>
  <c r="AK104" i="4" s="1"/>
  <c r="AN104" i="4" s="1"/>
  <c r="AH104" i="4"/>
  <c r="H104" i="4"/>
  <c r="F103" i="4"/>
  <c r="D103" i="4"/>
  <c r="F102" i="4"/>
  <c r="D102" i="4"/>
  <c r="H102" i="4" s="1"/>
  <c r="F101" i="4"/>
  <c r="D101" i="4"/>
  <c r="AC100" i="4"/>
  <c r="F100" i="4"/>
  <c r="H100" i="4" s="1"/>
  <c r="F99" i="4"/>
  <c r="H99" i="4" s="1"/>
  <c r="AA98" i="4"/>
  <c r="F98" i="4"/>
  <c r="H98" i="4" s="1"/>
  <c r="AC97" i="4"/>
  <c r="AB97" i="4"/>
  <c r="Y97" i="4"/>
  <c r="H97" i="4"/>
  <c r="F97" i="4"/>
  <c r="H96" i="4"/>
  <c r="AB95" i="4"/>
  <c r="Y95" i="4"/>
  <c r="X95" i="4"/>
  <c r="F95" i="4"/>
  <c r="H95" i="4" s="1"/>
  <c r="H94" i="4"/>
  <c r="F94" i="4"/>
  <c r="F107" i="4" s="1"/>
  <c r="AM93" i="4"/>
  <c r="AC93" i="4"/>
  <c r="AA93" i="4"/>
  <c r="Z93" i="4"/>
  <c r="Y93" i="4"/>
  <c r="W93" i="4"/>
  <c r="V93" i="4"/>
  <c r="U93" i="4"/>
  <c r="H93" i="4"/>
  <c r="AM92" i="4"/>
  <c r="AA92" i="4"/>
  <c r="W92" i="4"/>
  <c r="V92" i="4"/>
  <c r="H92" i="4"/>
  <c r="AC91" i="4"/>
  <c r="H91" i="4"/>
  <c r="AC90" i="4"/>
  <c r="Y90" i="4"/>
  <c r="X90" i="4"/>
  <c r="T90" i="4"/>
  <c r="S90" i="4"/>
  <c r="H90" i="4"/>
  <c r="AB89" i="4"/>
  <c r="H89" i="4"/>
  <c r="U88" i="4"/>
  <c r="T88" i="4"/>
  <c r="H88" i="4"/>
  <c r="AC87" i="4"/>
  <c r="H87" i="4"/>
  <c r="AB86" i="4"/>
  <c r="Y86" i="4"/>
  <c r="X86" i="4"/>
  <c r="T86" i="4"/>
  <c r="Q86" i="4"/>
  <c r="P86" i="4"/>
  <c r="H86" i="4"/>
  <c r="AC85" i="4"/>
  <c r="U85" i="4"/>
  <c r="T85" i="4"/>
  <c r="M85" i="4"/>
  <c r="H85" i="4"/>
  <c r="AM84" i="4"/>
  <c r="AC84" i="4"/>
  <c r="Z84" i="4"/>
  <c r="Y84" i="4"/>
  <c r="V84" i="4"/>
  <c r="U84" i="4"/>
  <c r="R84" i="4"/>
  <c r="Q84" i="4"/>
  <c r="N84" i="4"/>
  <c r="M84" i="4"/>
  <c r="H84" i="4"/>
  <c r="AB83" i="4"/>
  <c r="AA83" i="4"/>
  <c r="X83" i="4"/>
  <c r="W83" i="4"/>
  <c r="T83" i="4"/>
  <c r="S83" i="4"/>
  <c r="P83" i="4"/>
  <c r="O83" i="4"/>
  <c r="L83" i="4"/>
  <c r="K83" i="4"/>
  <c r="H83" i="4"/>
  <c r="AM83" i="4" s="1"/>
  <c r="AC82" i="4"/>
  <c r="V82" i="4"/>
  <c r="U82" i="4"/>
  <c r="N82" i="4"/>
  <c r="M82" i="4"/>
  <c r="H82" i="4"/>
  <c r="AG75" i="4"/>
  <c r="H72" i="4"/>
  <c r="AJ72" i="4" s="1"/>
  <c r="AK72" i="4" s="1"/>
  <c r="F72" i="4"/>
  <c r="D72" i="4"/>
  <c r="AJ71" i="4"/>
  <c r="AK71" i="4" s="1"/>
  <c r="H71" i="4"/>
  <c r="AI71" i="4" s="1"/>
  <c r="H70" i="4"/>
  <c r="AM70" i="4" s="1"/>
  <c r="F69" i="4"/>
  <c r="H69" i="4" s="1"/>
  <c r="D69" i="4"/>
  <c r="H68" i="4"/>
  <c r="AM68" i="4" s="1"/>
  <c r="F68" i="4"/>
  <c r="D68" i="4"/>
  <c r="F67" i="4"/>
  <c r="D67" i="4"/>
  <c r="H67" i="4" s="1"/>
  <c r="AM66" i="4"/>
  <c r="AC66" i="4"/>
  <c r="F66" i="4"/>
  <c r="H66" i="4" s="1"/>
  <c r="AC65" i="4"/>
  <c r="AB65" i="4"/>
  <c r="F65" i="4"/>
  <c r="H65" i="4" s="1"/>
  <c r="AC64" i="4"/>
  <c r="F64" i="4"/>
  <c r="H64" i="4" s="1"/>
  <c r="F63" i="4"/>
  <c r="H63" i="4" s="1"/>
  <c r="AM63" i="4" s="1"/>
  <c r="AB62" i="4"/>
  <c r="AA62" i="4"/>
  <c r="X62" i="4"/>
  <c r="H62" i="4"/>
  <c r="F61" i="4"/>
  <c r="AM60" i="4"/>
  <c r="Z60" i="4"/>
  <c r="Y60" i="4"/>
  <c r="V60" i="4"/>
  <c r="H60" i="4"/>
  <c r="F60" i="4"/>
  <c r="D60" i="4"/>
  <c r="D59" i="4"/>
  <c r="H59" i="4" s="1"/>
  <c r="AA59" i="4" s="1"/>
  <c r="D58" i="4"/>
  <c r="AC57" i="4"/>
  <c r="AB57" i="4"/>
  <c r="AA57" i="4"/>
  <c r="Y57" i="4"/>
  <c r="X57" i="4"/>
  <c r="W57" i="4"/>
  <c r="U57" i="4"/>
  <c r="T57" i="4"/>
  <c r="S57" i="4"/>
  <c r="H57" i="4"/>
  <c r="AM57" i="4" s="1"/>
  <c r="AM56" i="4"/>
  <c r="AB56" i="4"/>
  <c r="AA56" i="4"/>
  <c r="Z56" i="4"/>
  <c r="X56" i="4"/>
  <c r="W56" i="4"/>
  <c r="V56" i="4"/>
  <c r="T56" i="4"/>
  <c r="S56" i="4"/>
  <c r="R56" i="4"/>
  <c r="H56" i="4"/>
  <c r="H55" i="4"/>
  <c r="X55" i="4" s="1"/>
  <c r="AC54" i="4"/>
  <c r="AB54" i="4"/>
  <c r="Y54" i="4"/>
  <c r="X54" i="4"/>
  <c r="U54" i="4"/>
  <c r="T54" i="4"/>
  <c r="Q54" i="4"/>
  <c r="P54" i="4"/>
  <c r="H54" i="4"/>
  <c r="V53" i="4"/>
  <c r="H53" i="4"/>
  <c r="AM53" i="4" s="1"/>
  <c r="Y52" i="4"/>
  <c r="Q52" i="4"/>
  <c r="H52" i="4"/>
  <c r="AC51" i="4"/>
  <c r="Y51" i="4"/>
  <c r="X51" i="4"/>
  <c r="T51" i="4"/>
  <c r="R51" i="4"/>
  <c r="N51" i="4"/>
  <c r="M51" i="4"/>
  <c r="H51" i="4"/>
  <c r="Z50" i="4"/>
  <c r="U50" i="4"/>
  <c r="O50" i="4"/>
  <c r="H50" i="4"/>
  <c r="AC49" i="4"/>
  <c r="AB49" i="4"/>
  <c r="AA49" i="4"/>
  <c r="Y49" i="4"/>
  <c r="X49" i="4"/>
  <c r="W49" i="4"/>
  <c r="U49" i="4"/>
  <c r="T49" i="4"/>
  <c r="S49" i="4"/>
  <c r="Q49" i="4"/>
  <c r="P49" i="4"/>
  <c r="O49" i="4"/>
  <c r="M49" i="4"/>
  <c r="L49" i="4"/>
  <c r="K49" i="4"/>
  <c r="H49" i="4"/>
  <c r="AM49" i="4" s="1"/>
  <c r="AM48" i="4"/>
  <c r="AB48" i="4"/>
  <c r="AA48" i="4"/>
  <c r="Z48" i="4"/>
  <c r="X48" i="4"/>
  <c r="W48" i="4"/>
  <c r="V48" i="4"/>
  <c r="T48" i="4"/>
  <c r="S48" i="4"/>
  <c r="R48" i="4"/>
  <c r="P48" i="4"/>
  <c r="O48" i="4"/>
  <c r="N48" i="4"/>
  <c r="L48" i="4"/>
  <c r="K48" i="4"/>
  <c r="J48" i="4"/>
  <c r="H48" i="4"/>
  <c r="AM46" i="4"/>
  <c r="AA46" i="4"/>
  <c r="Z46" i="4"/>
  <c r="X46" i="4"/>
  <c r="V46" i="4"/>
  <c r="T46" i="4"/>
  <c r="S46" i="4"/>
  <c r="P46" i="4"/>
  <c r="O46" i="4"/>
  <c r="N46" i="4"/>
  <c r="L46" i="4"/>
  <c r="K46" i="4"/>
  <c r="K73" i="4" s="1"/>
  <c r="J46" i="4"/>
  <c r="D46" i="4"/>
  <c r="F39" i="4"/>
  <c r="D39" i="4"/>
  <c r="H39" i="4" s="1"/>
  <c r="AJ39" i="4" s="1"/>
  <c r="AK39" i="4" s="1"/>
  <c r="AK38" i="4"/>
  <c r="H38" i="4"/>
  <c r="AJ38" i="4" s="1"/>
  <c r="H37" i="4"/>
  <c r="H36" i="4"/>
  <c r="F36" i="4"/>
  <c r="D36" i="4"/>
  <c r="H35" i="4"/>
  <c r="F35" i="4"/>
  <c r="D35" i="4"/>
  <c r="F34" i="4"/>
  <c r="H34" i="4" s="1"/>
  <c r="D34" i="4"/>
  <c r="F33" i="4"/>
  <c r="H33" i="4" s="1"/>
  <c r="F32" i="4"/>
  <c r="H32" i="4" s="1"/>
  <c r="H31" i="4"/>
  <c r="AC31" i="4" s="1"/>
  <c r="F31" i="4"/>
  <c r="AA30" i="4"/>
  <c r="F30" i="4"/>
  <c r="H30" i="4" s="1"/>
  <c r="AC29" i="4"/>
  <c r="AB29" i="4"/>
  <c r="Y29" i="4"/>
  <c r="X29" i="4"/>
  <c r="H29" i="4"/>
  <c r="AA28" i="4"/>
  <c r="Z28" i="4"/>
  <c r="H28" i="4"/>
  <c r="F28" i="4"/>
  <c r="F40" i="4" s="1"/>
  <c r="F27" i="4"/>
  <c r="D27" i="4"/>
  <c r="H27" i="4" s="1"/>
  <c r="AM27" i="4" s="1"/>
  <c r="Y26" i="4"/>
  <c r="X26" i="4"/>
  <c r="H26" i="4"/>
  <c r="D26" i="4"/>
  <c r="D25" i="4"/>
  <c r="D40" i="4" s="1"/>
  <c r="AM24" i="4"/>
  <c r="Y24" i="4"/>
  <c r="V24" i="4"/>
  <c r="H24" i="4"/>
  <c r="AC23" i="4"/>
  <c r="X23" i="4"/>
  <c r="U23" i="4"/>
  <c r="H23" i="4"/>
  <c r="H22" i="4"/>
  <c r="AM21" i="4"/>
  <c r="AC21" i="4"/>
  <c r="AB21" i="4"/>
  <c r="Z21" i="4"/>
  <c r="Y21" i="4"/>
  <c r="X21" i="4"/>
  <c r="V21" i="4"/>
  <c r="U21" i="4"/>
  <c r="T21" i="4"/>
  <c r="R21" i="4"/>
  <c r="Q21" i="4"/>
  <c r="P21" i="4"/>
  <c r="H21" i="4"/>
  <c r="AM20" i="4"/>
  <c r="AB20" i="4"/>
  <c r="AA20" i="4"/>
  <c r="W20" i="4"/>
  <c r="V20" i="4"/>
  <c r="R20" i="4"/>
  <c r="P20" i="4"/>
  <c r="H20" i="4"/>
  <c r="H19" i="4"/>
  <c r="AM18" i="4"/>
  <c r="AC18" i="4"/>
  <c r="AA18" i="4"/>
  <c r="Z18" i="4"/>
  <c r="Y18" i="4"/>
  <c r="W18" i="4"/>
  <c r="V18" i="4"/>
  <c r="U18" i="4"/>
  <c r="S18" i="4"/>
  <c r="R18" i="4"/>
  <c r="Q18" i="4"/>
  <c r="O18" i="4"/>
  <c r="N18" i="4"/>
  <c r="M18" i="4"/>
  <c r="H18" i="4"/>
  <c r="AB17" i="4"/>
  <c r="W17" i="4"/>
  <c r="R17" i="4"/>
  <c r="L17" i="4"/>
  <c r="H17" i="4"/>
  <c r="H16" i="4"/>
  <c r="H15" i="4"/>
  <c r="D13" i="4"/>
  <c r="A3" i="4"/>
  <c r="L94" i="3"/>
  <c r="K94" i="3"/>
  <c r="J94" i="3"/>
  <c r="H94" i="3"/>
  <c r="D94" i="3"/>
  <c r="J93" i="3"/>
  <c r="H93" i="3"/>
  <c r="D93" i="3"/>
  <c r="L92" i="3"/>
  <c r="K92" i="3"/>
  <c r="J92" i="3"/>
  <c r="H92" i="3"/>
  <c r="D92" i="3"/>
  <c r="L91" i="3"/>
  <c r="K91" i="3"/>
  <c r="J91" i="3"/>
  <c r="H91" i="3"/>
  <c r="D91" i="3"/>
  <c r="L90" i="3"/>
  <c r="K90" i="3"/>
  <c r="J90" i="3"/>
  <c r="H90" i="3"/>
  <c r="D90" i="3"/>
  <c r="L89" i="3"/>
  <c r="K89" i="3"/>
  <c r="J89" i="3"/>
  <c r="H89" i="3"/>
  <c r="D89" i="3"/>
  <c r="J88" i="3"/>
  <c r="H88" i="3"/>
  <c r="D88" i="3"/>
  <c r="J87" i="3"/>
  <c r="H87" i="3"/>
  <c r="D87" i="3"/>
  <c r="L86" i="3"/>
  <c r="K86" i="3"/>
  <c r="J86" i="3"/>
  <c r="H86" i="3"/>
  <c r="D86" i="3"/>
  <c r="L85" i="3"/>
  <c r="K85" i="3"/>
  <c r="J85" i="3"/>
  <c r="H85" i="3"/>
  <c r="D85" i="3"/>
  <c r="L84" i="3"/>
  <c r="K84" i="3"/>
  <c r="J84" i="3"/>
  <c r="H84" i="3"/>
  <c r="L83" i="3"/>
  <c r="J83" i="3"/>
  <c r="H83" i="3"/>
  <c r="J82" i="3"/>
  <c r="H82" i="3"/>
  <c r="J81" i="3"/>
  <c r="H81" i="3"/>
  <c r="J80" i="3"/>
  <c r="H80" i="3"/>
  <c r="J79" i="3"/>
  <c r="H79" i="3"/>
  <c r="J78" i="3"/>
  <c r="H78" i="3"/>
  <c r="J77" i="3"/>
  <c r="H77" i="3"/>
  <c r="J76" i="3"/>
  <c r="H76" i="3"/>
  <c r="J75" i="3"/>
  <c r="H75" i="3"/>
  <c r="J74" i="3"/>
  <c r="H74" i="3"/>
  <c r="J73" i="3"/>
  <c r="H73" i="3"/>
  <c r="J72" i="3"/>
  <c r="H72" i="3"/>
  <c r="J71" i="3"/>
  <c r="H71" i="3"/>
  <c r="J70" i="3"/>
  <c r="H70" i="3"/>
  <c r="L59" i="3"/>
  <c r="K59" i="3"/>
  <c r="J59" i="3"/>
  <c r="H59" i="3"/>
  <c r="J58" i="3"/>
  <c r="H58" i="3"/>
  <c r="L57" i="3"/>
  <c r="K57" i="3"/>
  <c r="J57" i="3"/>
  <c r="H57" i="3"/>
  <c r="L56" i="3"/>
  <c r="K56" i="3"/>
  <c r="J56" i="3"/>
  <c r="H56" i="3"/>
  <c r="L55" i="3"/>
  <c r="K55" i="3"/>
  <c r="J55" i="3"/>
  <c r="H55" i="3"/>
  <c r="L54" i="3"/>
  <c r="K54" i="3"/>
  <c r="J54" i="3"/>
  <c r="H54" i="3"/>
  <c r="J53" i="3"/>
  <c r="H53" i="3"/>
  <c r="J52" i="3"/>
  <c r="H52" i="3"/>
  <c r="J51" i="3"/>
  <c r="H51" i="3"/>
  <c r="J50" i="3"/>
  <c r="H50" i="3"/>
  <c r="L49" i="3"/>
  <c r="K49" i="3"/>
  <c r="J49" i="3"/>
  <c r="H49" i="3"/>
  <c r="L48" i="3"/>
  <c r="J48" i="3"/>
  <c r="H48" i="3"/>
  <c r="J47" i="3"/>
  <c r="H47" i="3"/>
  <c r="J46" i="3"/>
  <c r="H46" i="3"/>
  <c r="J45" i="3"/>
  <c r="H45" i="3"/>
  <c r="J44" i="3"/>
  <c r="H44" i="3"/>
  <c r="J43" i="3"/>
  <c r="H43" i="3"/>
  <c r="J42" i="3"/>
  <c r="H42" i="3"/>
  <c r="J41" i="3"/>
  <c r="H41" i="3"/>
  <c r="J40" i="3"/>
  <c r="H40" i="3"/>
  <c r="J39" i="3"/>
  <c r="H39" i="3"/>
  <c r="J38" i="3"/>
  <c r="H38" i="3"/>
  <c r="J37" i="3"/>
  <c r="H37" i="3"/>
  <c r="J36" i="3"/>
  <c r="H36" i="3"/>
  <c r="J35" i="3"/>
  <c r="H35" i="3"/>
  <c r="L32" i="3"/>
  <c r="K32" i="3"/>
  <c r="J32" i="3"/>
  <c r="H32" i="3"/>
  <c r="J31" i="3"/>
  <c r="H31" i="3"/>
  <c r="L30" i="3"/>
  <c r="K30" i="3"/>
  <c r="J30" i="3"/>
  <c r="H30" i="3"/>
  <c r="L29" i="3"/>
  <c r="K29" i="3"/>
  <c r="J29" i="3"/>
  <c r="H29" i="3"/>
  <c r="L28" i="3"/>
  <c r="K28" i="3"/>
  <c r="J28" i="3"/>
  <c r="H28" i="3"/>
  <c r="L27" i="3"/>
  <c r="K27" i="3"/>
  <c r="J27" i="3"/>
  <c r="H27" i="3"/>
  <c r="J26" i="3"/>
  <c r="H26" i="3"/>
  <c r="J25" i="3"/>
  <c r="H25" i="3"/>
  <c r="J24" i="3"/>
  <c r="H24" i="3"/>
  <c r="J23" i="3"/>
  <c r="H23" i="3"/>
  <c r="L22" i="3"/>
  <c r="L33" i="3" s="1"/>
  <c r="K22" i="3"/>
  <c r="J22" i="3"/>
  <c r="H22" i="3"/>
  <c r="L21" i="3"/>
  <c r="J21" i="3"/>
  <c r="H21" i="3"/>
  <c r="J20" i="3"/>
  <c r="H20" i="3"/>
  <c r="J19" i="3"/>
  <c r="H19" i="3"/>
  <c r="J18" i="3"/>
  <c r="H18" i="3"/>
  <c r="J17" i="3"/>
  <c r="H17" i="3"/>
  <c r="L16" i="3"/>
  <c r="J16" i="3"/>
  <c r="H16" i="3"/>
  <c r="J15" i="3"/>
  <c r="H15" i="3"/>
  <c r="J14" i="3"/>
  <c r="H14" i="3"/>
  <c r="J13" i="3"/>
  <c r="H13" i="3"/>
  <c r="J12" i="3"/>
  <c r="H12" i="3"/>
  <c r="J11" i="3"/>
  <c r="H11" i="3"/>
  <c r="J10" i="3"/>
  <c r="H10" i="3"/>
  <c r="J9" i="3"/>
  <c r="H9" i="3"/>
  <c r="J8" i="3"/>
  <c r="H8" i="3"/>
  <c r="A3" i="3"/>
  <c r="A3" i="2"/>
  <c r="M7" i="2"/>
  <c r="G8" i="2"/>
  <c r="I8" i="2"/>
  <c r="G9" i="2"/>
  <c r="I9" i="2"/>
  <c r="G10" i="2"/>
  <c r="I10" i="2"/>
  <c r="G11" i="2"/>
  <c r="I11" i="2"/>
  <c r="G12" i="2"/>
  <c r="I12" i="2"/>
  <c r="G13" i="2"/>
  <c r="I13" i="2"/>
  <c r="G14" i="2"/>
  <c r="I14" i="2"/>
  <c r="G15" i="2"/>
  <c r="I15" i="2"/>
  <c r="G16" i="2"/>
  <c r="I16" i="2"/>
  <c r="G17" i="2"/>
  <c r="I17" i="2"/>
  <c r="G18" i="2"/>
  <c r="I18" i="2"/>
  <c r="G19" i="2"/>
  <c r="I19" i="2"/>
  <c r="G20" i="2"/>
  <c r="I20" i="2"/>
  <c r="G21" i="2"/>
  <c r="I21" i="2"/>
  <c r="G22" i="2"/>
  <c r="I22" i="2"/>
  <c r="G23" i="2"/>
  <c r="I23" i="2"/>
  <c r="G24" i="2"/>
  <c r="I24" i="2"/>
  <c r="G25" i="2"/>
  <c r="I25" i="2"/>
  <c r="G26" i="2"/>
  <c r="I26" i="2"/>
  <c r="G27" i="2"/>
  <c r="I27" i="2"/>
  <c r="G28" i="2"/>
  <c r="I28" i="2"/>
  <c r="G29" i="2"/>
  <c r="I29" i="2"/>
  <c r="G30" i="2"/>
  <c r="I30" i="2"/>
  <c r="G31" i="2"/>
  <c r="I31" i="2"/>
  <c r="G32" i="2"/>
  <c r="I32" i="2"/>
  <c r="J33" i="2"/>
  <c r="M37" i="2"/>
  <c r="G38" i="2"/>
  <c r="I38" i="2"/>
  <c r="G39" i="2"/>
  <c r="I39" i="2"/>
  <c r="G40" i="2"/>
  <c r="I40" i="2"/>
  <c r="G41" i="2"/>
  <c r="I41" i="2"/>
  <c r="G42" i="2"/>
  <c r="I42" i="2"/>
  <c r="G43" i="2"/>
  <c r="I43" i="2"/>
  <c r="G44" i="2"/>
  <c r="I44" i="2"/>
  <c r="G45" i="2"/>
  <c r="I45" i="2"/>
  <c r="G46" i="2"/>
  <c r="I46" i="2"/>
  <c r="G47" i="2"/>
  <c r="I47" i="2"/>
  <c r="G48" i="2"/>
  <c r="I48" i="2"/>
  <c r="G49" i="2"/>
  <c r="I49" i="2"/>
  <c r="G50" i="2"/>
  <c r="I50" i="2"/>
  <c r="G51" i="2"/>
  <c r="I51" i="2"/>
  <c r="G52" i="2"/>
  <c r="I52" i="2"/>
  <c r="G53" i="2"/>
  <c r="I53" i="2"/>
  <c r="G54" i="2"/>
  <c r="I54" i="2"/>
  <c r="C55" i="2"/>
  <c r="G55" i="2"/>
  <c r="I55" i="2"/>
  <c r="C56" i="2"/>
  <c r="G56" i="2"/>
  <c r="I56" i="2"/>
  <c r="C57" i="2"/>
  <c r="G57" i="2"/>
  <c r="I57" i="2"/>
  <c r="C58" i="2"/>
  <c r="G58" i="2"/>
  <c r="I58" i="2"/>
  <c r="C59" i="2"/>
  <c r="C93" i="2" s="1"/>
  <c r="G59" i="2"/>
  <c r="I59" i="2"/>
  <c r="C60" i="2"/>
  <c r="C94" i="2" s="1"/>
  <c r="G60" i="2"/>
  <c r="K60" i="2" s="1"/>
  <c r="I60" i="2"/>
  <c r="C61" i="2"/>
  <c r="G61" i="2"/>
  <c r="I61" i="2"/>
  <c r="C62" i="2"/>
  <c r="G62" i="2"/>
  <c r="I62" i="2"/>
  <c r="J63" i="2"/>
  <c r="M71" i="2"/>
  <c r="G72" i="2"/>
  <c r="I72" i="2"/>
  <c r="G73" i="2"/>
  <c r="I73" i="2"/>
  <c r="G74" i="2"/>
  <c r="I74" i="2"/>
  <c r="G75" i="2"/>
  <c r="K75" i="2" s="1"/>
  <c r="I75" i="2"/>
  <c r="G76" i="2"/>
  <c r="I76" i="2"/>
  <c r="G77" i="2"/>
  <c r="I77" i="2"/>
  <c r="G78" i="2"/>
  <c r="I78" i="2"/>
  <c r="G79" i="2"/>
  <c r="K79" i="2" s="1"/>
  <c r="I79" i="2"/>
  <c r="G80" i="2"/>
  <c r="I80" i="2"/>
  <c r="G81" i="2"/>
  <c r="I81" i="2"/>
  <c r="G82" i="2"/>
  <c r="I82" i="2"/>
  <c r="G83" i="2"/>
  <c r="K83" i="2" s="1"/>
  <c r="I83" i="2"/>
  <c r="G84" i="2"/>
  <c r="I84" i="2"/>
  <c r="G85" i="2"/>
  <c r="I85" i="2"/>
  <c r="G86" i="2"/>
  <c r="I86" i="2"/>
  <c r="C87" i="2"/>
  <c r="G87" i="2"/>
  <c r="I87" i="2"/>
  <c r="C88" i="2"/>
  <c r="G88" i="2"/>
  <c r="I88" i="2"/>
  <c r="C89" i="2"/>
  <c r="G89" i="2"/>
  <c r="I89" i="2"/>
  <c r="C90" i="2"/>
  <c r="G90" i="2"/>
  <c r="I90" i="2"/>
  <c r="C91" i="2"/>
  <c r="G91" i="2"/>
  <c r="I91" i="2"/>
  <c r="C92" i="2"/>
  <c r="G92" i="2"/>
  <c r="I92" i="2"/>
  <c r="G93" i="2"/>
  <c r="H93" i="2"/>
  <c r="I93" i="2"/>
  <c r="G94" i="2"/>
  <c r="H94" i="2"/>
  <c r="I94" i="2"/>
  <c r="C95" i="2"/>
  <c r="G95" i="2"/>
  <c r="I95" i="2"/>
  <c r="C96" i="2"/>
  <c r="G96" i="2"/>
  <c r="I96" i="2"/>
  <c r="J97" i="2"/>
  <c r="E9" i="1"/>
  <c r="E17" i="1" s="1"/>
  <c r="E8" i="1"/>
  <c r="E7" i="1"/>
  <c r="E10" i="1" s="1"/>
  <c r="K33" i="3" l="1"/>
  <c r="L60" i="3"/>
  <c r="K60" i="3"/>
  <c r="K95" i="3"/>
  <c r="J60" i="3"/>
  <c r="J95" i="3"/>
  <c r="K91" i="2"/>
  <c r="K49" i="2"/>
  <c r="K53" i="2"/>
  <c r="K56" i="2"/>
  <c r="K45" i="2"/>
  <c r="K30" i="2"/>
  <c r="K26" i="2"/>
  <c r="K22" i="2"/>
  <c r="K18" i="2"/>
  <c r="K14" i="2"/>
  <c r="K87" i="2"/>
  <c r="K58" i="2"/>
  <c r="G97" i="2"/>
  <c r="K88" i="2"/>
  <c r="K84" i="2"/>
  <c r="K80" i="2"/>
  <c r="K76" i="2"/>
  <c r="K32" i="2"/>
  <c r="K28" i="2"/>
  <c r="K24" i="2"/>
  <c r="K20" i="2"/>
  <c r="K16" i="2"/>
  <c r="K12" i="2"/>
  <c r="G33" i="2"/>
  <c r="K31" i="2"/>
  <c r="K27" i="2"/>
  <c r="K23" i="2"/>
  <c r="K19" i="2"/>
  <c r="K15" i="2"/>
  <c r="K11" i="2"/>
  <c r="K57" i="2"/>
  <c r="K10" i="2"/>
  <c r="K46" i="2"/>
  <c r="K54" i="2"/>
  <c r="K50" i="2"/>
  <c r="K42" i="2"/>
  <c r="K61" i="2"/>
  <c r="K59" i="2"/>
  <c r="K29" i="2"/>
  <c r="K25" i="2"/>
  <c r="K21" i="2"/>
  <c r="K17" i="2"/>
  <c r="K13" i="2"/>
  <c r="K9" i="2"/>
  <c r="K48" i="2"/>
  <c r="K74" i="2"/>
  <c r="K8" i="2"/>
  <c r="K39" i="2"/>
  <c r="K73" i="2"/>
  <c r="G63" i="2"/>
  <c r="K44" i="2"/>
  <c r="K78" i="2"/>
  <c r="K55" i="2"/>
  <c r="K62" i="2"/>
  <c r="K51" i="2"/>
  <c r="K47" i="2"/>
  <c r="K43" i="2"/>
  <c r="K95" i="2"/>
  <c r="K93" i="2"/>
  <c r="K85" i="2"/>
  <c r="K81" i="2"/>
  <c r="K77" i="2"/>
  <c r="K92" i="2"/>
  <c r="K90" i="2"/>
  <c r="K38" i="2"/>
  <c r="M38" i="2" s="1"/>
  <c r="K72" i="2"/>
  <c r="M72" i="2" s="1"/>
  <c r="K96" i="2"/>
  <c r="K52" i="2"/>
  <c r="K40" i="2"/>
  <c r="K86" i="2"/>
  <c r="K82" i="2"/>
  <c r="K94" i="2"/>
  <c r="K41" i="2"/>
  <c r="I33" i="2"/>
  <c r="H95" i="3"/>
  <c r="N35" i="3"/>
  <c r="F36" i="3" s="1"/>
  <c r="N36" i="3" s="1"/>
  <c r="F37" i="3" s="1"/>
  <c r="N37" i="3" s="1"/>
  <c r="F38" i="3" s="1"/>
  <c r="N38" i="3" s="1"/>
  <c r="F39" i="3" s="1"/>
  <c r="N39" i="3" s="1"/>
  <c r="F40" i="3" s="1"/>
  <c r="N40" i="3" s="1"/>
  <c r="F41" i="3" s="1"/>
  <c r="N41" i="3" s="1"/>
  <c r="F42" i="3" s="1"/>
  <c r="N42" i="3" s="1"/>
  <c r="F43" i="3" s="1"/>
  <c r="N43" i="3" s="1"/>
  <c r="F44" i="3" s="1"/>
  <c r="N44" i="3" s="1"/>
  <c r="F45" i="3" s="1"/>
  <c r="N45" i="3" s="1"/>
  <c r="F46" i="3" s="1"/>
  <c r="N46" i="3" s="1"/>
  <c r="F47" i="3" s="1"/>
  <c r="N47" i="3" s="1"/>
  <c r="F48" i="3" s="1"/>
  <c r="N48" i="3" s="1"/>
  <c r="F49" i="3" s="1"/>
  <c r="N49" i="3" s="1"/>
  <c r="F50" i="3" s="1"/>
  <c r="N50" i="3" s="1"/>
  <c r="F51" i="3" s="1"/>
  <c r="N51" i="3" s="1"/>
  <c r="F52" i="3" s="1"/>
  <c r="N52" i="3" s="1"/>
  <c r="F53" i="3" s="1"/>
  <c r="N53" i="3" s="1"/>
  <c r="F54" i="3" s="1"/>
  <c r="N54" i="3" s="1"/>
  <c r="F55" i="3" s="1"/>
  <c r="N55" i="3" s="1"/>
  <c r="F56" i="3" s="1"/>
  <c r="N56" i="3" s="1"/>
  <c r="F57" i="3" s="1"/>
  <c r="N57" i="3" s="1"/>
  <c r="F58" i="3" s="1"/>
  <c r="N58" i="3" s="1"/>
  <c r="F59" i="3" s="1"/>
  <c r="N59" i="3" s="1"/>
  <c r="O13" i="4"/>
  <c r="O40" i="4" s="1"/>
  <c r="Y13" i="4"/>
  <c r="O15" i="4"/>
  <c r="U16" i="4"/>
  <c r="Z16" i="4"/>
  <c r="W19" i="4"/>
  <c r="AC33" i="4"/>
  <c r="AB33" i="4"/>
  <c r="AC96" i="4"/>
  <c r="Y96" i="4"/>
  <c r="AB96" i="4"/>
  <c r="X96" i="4"/>
  <c r="AM96" i="4"/>
  <c r="AA96" i="4"/>
  <c r="Z96" i="4"/>
  <c r="K13" i="4"/>
  <c r="P13" i="4"/>
  <c r="U13" i="4"/>
  <c r="AA13" i="4"/>
  <c r="K15" i="4"/>
  <c r="P15" i="4"/>
  <c r="U15" i="4"/>
  <c r="AA15" i="4"/>
  <c r="L16" i="4"/>
  <c r="Q16" i="4"/>
  <c r="V16" i="4"/>
  <c r="AB16" i="4"/>
  <c r="AM16" i="4"/>
  <c r="N17" i="4"/>
  <c r="S17" i="4"/>
  <c r="X17" i="4"/>
  <c r="N19" i="4"/>
  <c r="S19" i="4"/>
  <c r="Y19" i="4"/>
  <c r="AC20" i="4"/>
  <c r="Y20" i="4"/>
  <c r="U20" i="4"/>
  <c r="Q20" i="4"/>
  <c r="S20" i="4"/>
  <c r="X20" i="4"/>
  <c r="Q22" i="4"/>
  <c r="Y22" i="4"/>
  <c r="AA23" i="4"/>
  <c r="W23" i="4"/>
  <c r="S23" i="4"/>
  <c r="AM23" i="4"/>
  <c r="Z23" i="4"/>
  <c r="V23" i="4"/>
  <c r="R23" i="4"/>
  <c r="Y23" i="4"/>
  <c r="AB24" i="4"/>
  <c r="X24" i="4"/>
  <c r="T24" i="4"/>
  <c r="AA24" i="4"/>
  <c r="W24" i="4"/>
  <c r="S24" i="4"/>
  <c r="Z24" i="4"/>
  <c r="H25" i="4"/>
  <c r="AA26" i="4"/>
  <c r="W26" i="4"/>
  <c r="AM26" i="4"/>
  <c r="Z26" i="4"/>
  <c r="V26" i="4"/>
  <c r="AB26" i="4"/>
  <c r="AA27" i="4"/>
  <c r="AC28" i="4"/>
  <c r="Y28" i="4"/>
  <c r="AB28" i="4"/>
  <c r="X28" i="4"/>
  <c r="AM28" i="4"/>
  <c r="AC30" i="4"/>
  <c r="Y30" i="4"/>
  <c r="AB30" i="4"/>
  <c r="AC32" i="4"/>
  <c r="AM34" i="4"/>
  <c r="AO34" i="4" s="1"/>
  <c r="AH34" i="4"/>
  <c r="AG34" i="4"/>
  <c r="AC34" i="4"/>
  <c r="AD34" i="4" s="1"/>
  <c r="AI34" i="4" s="1"/>
  <c r="AK34" i="4" s="1"/>
  <c r="AN34" i="4" s="1"/>
  <c r="AJ34" i="4"/>
  <c r="AF34" i="4"/>
  <c r="AM13" i="4"/>
  <c r="Z13" i="4"/>
  <c r="V13" i="4"/>
  <c r="R13" i="4"/>
  <c r="N13" i="4"/>
  <c r="J13" i="4"/>
  <c r="T13" i="4"/>
  <c r="AM15" i="4"/>
  <c r="Z15" i="4"/>
  <c r="V15" i="4"/>
  <c r="R15" i="4"/>
  <c r="N15" i="4"/>
  <c r="J15" i="4"/>
  <c r="T15" i="4"/>
  <c r="P16" i="4"/>
  <c r="AB19" i="4"/>
  <c r="X19" i="4"/>
  <c r="T19" i="4"/>
  <c r="P19" i="4"/>
  <c r="AB31" i="4"/>
  <c r="AA31" i="4"/>
  <c r="AM31" i="4"/>
  <c r="Z31" i="4"/>
  <c r="AI36" i="4"/>
  <c r="AK36" i="4" s="1"/>
  <c r="AM36" i="4"/>
  <c r="AO36" i="4" s="1"/>
  <c r="AH36" i="4"/>
  <c r="AN36" i="4" s="1"/>
  <c r="AG36" i="4"/>
  <c r="AJ36" i="4" s="1"/>
  <c r="AM55" i="4"/>
  <c r="Z55" i="4"/>
  <c r="V55" i="4"/>
  <c r="R55" i="4"/>
  <c r="AC55" i="4"/>
  <c r="Y55" i="4"/>
  <c r="U55" i="4"/>
  <c r="Q55" i="4"/>
  <c r="W55" i="4"/>
  <c r="AB55" i="4"/>
  <c r="T55" i="4"/>
  <c r="AA55" i="4"/>
  <c r="S55" i="4"/>
  <c r="AM59" i="4"/>
  <c r="Z59" i="4"/>
  <c r="V59" i="4"/>
  <c r="AC59" i="4"/>
  <c r="Y59" i="4"/>
  <c r="U59" i="4"/>
  <c r="X59" i="4"/>
  <c r="W59" i="4"/>
  <c r="AB59" i="4"/>
  <c r="AO66" i="4"/>
  <c r="L13" i="4"/>
  <c r="Q13" i="4"/>
  <c r="W13" i="4"/>
  <c r="AB13" i="4"/>
  <c r="L15" i="4"/>
  <c r="Q15" i="4"/>
  <c r="W15" i="4"/>
  <c r="AB15" i="4"/>
  <c r="M16" i="4"/>
  <c r="R16" i="4"/>
  <c r="X16" i="4"/>
  <c r="AC16" i="4"/>
  <c r="O17" i="4"/>
  <c r="AD17" i="4" s="1"/>
  <c r="T17" i="4"/>
  <c r="Z17" i="4"/>
  <c r="O19" i="4"/>
  <c r="U19" i="4"/>
  <c r="Z19" i="4"/>
  <c r="O20" i="4"/>
  <c r="T20" i="4"/>
  <c r="Z20" i="4"/>
  <c r="T22" i="4"/>
  <c r="AB22" i="4"/>
  <c r="T23" i="4"/>
  <c r="AB23" i="4"/>
  <c r="U24" i="4"/>
  <c r="AC24" i="4"/>
  <c r="U26" i="4"/>
  <c r="AC26" i="4"/>
  <c r="V27" i="4"/>
  <c r="W28" i="4"/>
  <c r="Z30" i="4"/>
  <c r="AM30" i="4"/>
  <c r="AE34" i="4"/>
  <c r="AC53" i="4"/>
  <c r="Y53" i="4"/>
  <c r="U53" i="4"/>
  <c r="Q53" i="4"/>
  <c r="AB53" i="4"/>
  <c r="X53" i="4"/>
  <c r="T53" i="4"/>
  <c r="P53" i="4"/>
  <c r="AA53" i="4"/>
  <c r="S53" i="4"/>
  <c r="Z53" i="4"/>
  <c r="R53" i="4"/>
  <c r="W53" i="4"/>
  <c r="O53" i="4"/>
  <c r="AA64" i="4"/>
  <c r="AM64" i="4"/>
  <c r="Z64" i="4"/>
  <c r="AB64" i="4"/>
  <c r="AM69" i="4"/>
  <c r="AH69" i="4"/>
  <c r="AG69" i="4"/>
  <c r="AJ69" i="4" s="1"/>
  <c r="Y15" i="4"/>
  <c r="AA16" i="4"/>
  <c r="W16" i="4"/>
  <c r="S16" i="4"/>
  <c r="O16" i="4"/>
  <c r="K16" i="4"/>
  <c r="R19" i="4"/>
  <c r="AC19" i="4"/>
  <c r="AA22" i="4"/>
  <c r="W22" i="4"/>
  <c r="S22" i="4"/>
  <c r="AM22" i="4"/>
  <c r="Z22" i="4"/>
  <c r="V22" i="4"/>
  <c r="R22" i="4"/>
  <c r="X22" i="4"/>
  <c r="AC27" i="4"/>
  <c r="Y27" i="4"/>
  <c r="AB27" i="4"/>
  <c r="X27" i="4"/>
  <c r="Z27" i="4"/>
  <c r="AB32" i="4"/>
  <c r="AA32" i="4"/>
  <c r="AM32" i="4"/>
  <c r="M13" i="4"/>
  <c r="S13" i="4"/>
  <c r="S40" i="4" s="1"/>
  <c r="X13" i="4"/>
  <c r="AC13" i="4"/>
  <c r="M15" i="4"/>
  <c r="S15" i="4"/>
  <c r="X15" i="4"/>
  <c r="AC15" i="4"/>
  <c r="N16" i="4"/>
  <c r="T16" i="4"/>
  <c r="Y16" i="4"/>
  <c r="AC17" i="4"/>
  <c r="Y17" i="4"/>
  <c r="U17" i="4"/>
  <c r="Q17" i="4"/>
  <c r="M17" i="4"/>
  <c r="P17" i="4"/>
  <c r="V17" i="4"/>
  <c r="AA17" i="4"/>
  <c r="AM17" i="4"/>
  <c r="Q19" i="4"/>
  <c r="V19" i="4"/>
  <c r="AA19" i="4"/>
  <c r="AM19" i="4"/>
  <c r="U22" i="4"/>
  <c r="AC22" i="4"/>
  <c r="W27" i="4"/>
  <c r="AM33" i="4"/>
  <c r="AM35" i="4"/>
  <c r="AF35" i="4"/>
  <c r="AI35" i="4" s="1"/>
  <c r="AK35" i="4" s="1"/>
  <c r="L73" i="4"/>
  <c r="F73" i="4"/>
  <c r="H61" i="4"/>
  <c r="AB63" i="4"/>
  <c r="AI63" i="4"/>
  <c r="AK63" i="4" s="1"/>
  <c r="AN63" i="4" s="1"/>
  <c r="AO63" i="4" s="1"/>
  <c r="AA63" i="4"/>
  <c r="AC63" i="4"/>
  <c r="AH63" i="4"/>
  <c r="Z63" i="4"/>
  <c r="Y63" i="4"/>
  <c r="AD63" i="4" s="1"/>
  <c r="AJ63" i="4" s="1"/>
  <c r="AB50" i="4"/>
  <c r="X50" i="4"/>
  <c r="T50" i="4"/>
  <c r="P50" i="4"/>
  <c r="L50" i="4"/>
  <c r="V50" i="4"/>
  <c r="AB52" i="4"/>
  <c r="X52" i="4"/>
  <c r="T52" i="4"/>
  <c r="AA52" i="4"/>
  <c r="W52" i="4"/>
  <c r="S52" i="4"/>
  <c r="O52" i="4"/>
  <c r="R52" i="4"/>
  <c r="Z52" i="4"/>
  <c r="D73" i="4"/>
  <c r="H58" i="4"/>
  <c r="AC67" i="4"/>
  <c r="AD67" i="4" s="1"/>
  <c r="AE67" i="4" s="1"/>
  <c r="AJ67" i="4"/>
  <c r="AB87" i="4"/>
  <c r="X87" i="4"/>
  <c r="T87" i="4"/>
  <c r="P87" i="4"/>
  <c r="AA87" i="4"/>
  <c r="W87" i="4"/>
  <c r="S87" i="4"/>
  <c r="O87" i="4"/>
  <c r="Z87" i="4"/>
  <c r="R87" i="4"/>
  <c r="Y87" i="4"/>
  <c r="Q87" i="4"/>
  <c r="AM89" i="4"/>
  <c r="Z89" i="4"/>
  <c r="V89" i="4"/>
  <c r="R89" i="4"/>
  <c r="Y89" i="4"/>
  <c r="T89" i="4"/>
  <c r="AC89" i="4"/>
  <c r="X89" i="4"/>
  <c r="S89" i="4"/>
  <c r="W89" i="4"/>
  <c r="U89" i="4"/>
  <c r="Q50" i="4"/>
  <c r="AA50" i="4"/>
  <c r="AM50" i="4"/>
  <c r="P18" i="4"/>
  <c r="AD18" i="4" s="1"/>
  <c r="T18" i="4"/>
  <c r="X18" i="4"/>
  <c r="AB18" i="4"/>
  <c r="S21" i="4"/>
  <c r="AD21" i="4" s="1"/>
  <c r="W21" i="4"/>
  <c r="AA21" i="4"/>
  <c r="Z29" i="4"/>
  <c r="AD29" i="4" s="1"/>
  <c r="AM29" i="4"/>
  <c r="AH37" i="4"/>
  <c r="AI37" i="4" s="1"/>
  <c r="AK37" i="4" s="1"/>
  <c r="AM37" i="4"/>
  <c r="AI38" i="4"/>
  <c r="AC46" i="4"/>
  <c r="Y46" i="4"/>
  <c r="U46" i="4"/>
  <c r="Q46" i="4"/>
  <c r="M46" i="4"/>
  <c r="M73" i="4" s="1"/>
  <c r="R46" i="4"/>
  <c r="W46" i="4"/>
  <c r="AB46" i="4"/>
  <c r="M50" i="4"/>
  <c r="R50" i="4"/>
  <c r="W50" i="4"/>
  <c r="AC50" i="4"/>
  <c r="P51" i="4"/>
  <c r="U51" i="4"/>
  <c r="Z51" i="4"/>
  <c r="N52" i="4"/>
  <c r="U52" i="4"/>
  <c r="AC52" i="4"/>
  <c r="AB60" i="4"/>
  <c r="X60" i="4"/>
  <c r="AA60" i="4"/>
  <c r="AD60" i="4" s="1"/>
  <c r="W60" i="4"/>
  <c r="AC60" i="4"/>
  <c r="AM62" i="4"/>
  <c r="Z62" i="4"/>
  <c r="AC62" i="4"/>
  <c r="Y62" i="4"/>
  <c r="AD62" i="4" s="1"/>
  <c r="AA65" i="4"/>
  <c r="AD65" i="4" s="1"/>
  <c r="AG65" i="4" s="1"/>
  <c r="AM65" i="4"/>
  <c r="AJ66" i="4"/>
  <c r="AF66" i="4"/>
  <c r="AB66" i="4"/>
  <c r="AD66" i="4" s="1"/>
  <c r="AG66" i="4" s="1"/>
  <c r="AI66" i="4"/>
  <c r="AK66" i="4" s="1"/>
  <c r="AN66" i="4" s="1"/>
  <c r="AE66" i="4"/>
  <c r="AH66" i="4"/>
  <c r="D80" i="4"/>
  <c r="AB82" i="4"/>
  <c r="X82" i="4"/>
  <c r="T82" i="4"/>
  <c r="P82" i="4"/>
  <c r="L82" i="4"/>
  <c r="AM82" i="4"/>
  <c r="AA82" i="4"/>
  <c r="W82" i="4"/>
  <c r="S82" i="4"/>
  <c r="O82" i="4"/>
  <c r="K82" i="4"/>
  <c r="Q82" i="4"/>
  <c r="Y82" i="4"/>
  <c r="U87" i="4"/>
  <c r="Q89" i="4"/>
  <c r="AA94" i="4"/>
  <c r="W94" i="4"/>
  <c r="AM94" i="4"/>
  <c r="Z94" i="4"/>
  <c r="V94" i="4"/>
  <c r="AB94" i="4"/>
  <c r="Y94" i="4"/>
  <c r="X94" i="4"/>
  <c r="AM99" i="4"/>
  <c r="AC99" i="4"/>
  <c r="AB99" i="4"/>
  <c r="AA99" i="4"/>
  <c r="AA29" i="4"/>
  <c r="J73" i="4"/>
  <c r="N50" i="4"/>
  <c r="S50" i="4"/>
  <c r="S73" i="4" s="1"/>
  <c r="Y50" i="4"/>
  <c r="AA51" i="4"/>
  <c r="W51" i="4"/>
  <c r="S51" i="4"/>
  <c r="O51" i="4"/>
  <c r="O73" i="4" s="1"/>
  <c r="Q51" i="4"/>
  <c r="V51" i="4"/>
  <c r="AB51" i="4"/>
  <c r="AM51" i="4"/>
  <c r="P52" i="4"/>
  <c r="P73" i="4" s="1"/>
  <c r="V52" i="4"/>
  <c r="AM52" i="4"/>
  <c r="AD57" i="4"/>
  <c r="AM67" i="4"/>
  <c r="AG68" i="4"/>
  <c r="AN68" i="4" s="1"/>
  <c r="AO68" i="4" s="1"/>
  <c r="AJ68" i="4"/>
  <c r="AF68" i="4"/>
  <c r="J82" i="4"/>
  <c r="R82" i="4"/>
  <c r="Z82" i="4"/>
  <c r="AA85" i="4"/>
  <c r="W85" i="4"/>
  <c r="S85" i="4"/>
  <c r="O85" i="4"/>
  <c r="AM85" i="4"/>
  <c r="Z85" i="4"/>
  <c r="V85" i="4"/>
  <c r="R85" i="4"/>
  <c r="N85" i="4"/>
  <c r="AD85" i="4" s="1"/>
  <c r="Y85" i="4"/>
  <c r="Q85" i="4"/>
  <c r="X85" i="4"/>
  <c r="P85" i="4"/>
  <c r="AB85" i="4"/>
  <c r="V87" i="4"/>
  <c r="AM87" i="4"/>
  <c r="AA89" i="4"/>
  <c r="AC94" i="4"/>
  <c r="M48" i="4"/>
  <c r="Q48" i="4"/>
  <c r="U48" i="4"/>
  <c r="Y48" i="4"/>
  <c r="AC48" i="4"/>
  <c r="N49" i="4"/>
  <c r="N73" i="4" s="1"/>
  <c r="R49" i="4"/>
  <c r="V49" i="4"/>
  <c r="Z49" i="4"/>
  <c r="R54" i="4"/>
  <c r="V54" i="4"/>
  <c r="Z54" i="4"/>
  <c r="AM54" i="4"/>
  <c r="U56" i="4"/>
  <c r="AD56" i="4" s="1"/>
  <c r="Y56" i="4"/>
  <c r="AC56" i="4"/>
  <c r="V57" i="4"/>
  <c r="Z57" i="4"/>
  <c r="AA88" i="4"/>
  <c r="W88" i="4"/>
  <c r="S88" i="4"/>
  <c r="AC88" i="4"/>
  <c r="X88" i="4"/>
  <c r="R88" i="4"/>
  <c r="AM88" i="4"/>
  <c r="AB88" i="4"/>
  <c r="V88" i="4"/>
  <c r="Q88" i="4"/>
  <c r="Y88" i="4"/>
  <c r="AA91" i="4"/>
  <c r="W91" i="4"/>
  <c r="S91" i="4"/>
  <c r="AM91" i="4"/>
  <c r="AB91" i="4"/>
  <c r="V91" i="4"/>
  <c r="Z91" i="4"/>
  <c r="U91" i="4"/>
  <c r="Y91" i="4"/>
  <c r="T91" i="4"/>
  <c r="S54" i="4"/>
  <c r="W54" i="4"/>
  <c r="AD54" i="4" s="1"/>
  <c r="AA54" i="4"/>
  <c r="AH70" i="4"/>
  <c r="AA86" i="4"/>
  <c r="W86" i="4"/>
  <c r="S86" i="4"/>
  <c r="O86" i="4"/>
  <c r="AM86" i="4"/>
  <c r="Z86" i="4"/>
  <c r="V86" i="4"/>
  <c r="R86" i="4"/>
  <c r="N86" i="4"/>
  <c r="U86" i="4"/>
  <c r="AC86" i="4"/>
  <c r="P88" i="4"/>
  <c r="Z88" i="4"/>
  <c r="X91" i="4"/>
  <c r="M83" i="4"/>
  <c r="Q83" i="4"/>
  <c r="U83" i="4"/>
  <c r="AD83" i="4" s="1"/>
  <c r="Y83" i="4"/>
  <c r="AC83" i="4"/>
  <c r="O84" i="4"/>
  <c r="S84" i="4"/>
  <c r="W84" i="4"/>
  <c r="AA84" i="4"/>
  <c r="U90" i="4"/>
  <c r="AA90" i="4"/>
  <c r="AC92" i="4"/>
  <c r="Y92" i="4"/>
  <c r="U92" i="4"/>
  <c r="AB92" i="4"/>
  <c r="X92" i="4"/>
  <c r="AB98" i="4"/>
  <c r="AM100" i="4"/>
  <c r="D107" i="4"/>
  <c r="H101" i="4"/>
  <c r="H107" i="4" s="1"/>
  <c r="AJ102" i="4"/>
  <c r="AF102" i="4"/>
  <c r="AI102" i="4"/>
  <c r="AK102" i="4" s="1"/>
  <c r="AJ104" i="4"/>
  <c r="N83" i="4"/>
  <c r="R83" i="4"/>
  <c r="V83" i="4"/>
  <c r="Z83" i="4"/>
  <c r="L84" i="4"/>
  <c r="P84" i="4"/>
  <c r="T84" i="4"/>
  <c r="X84" i="4"/>
  <c r="AB84" i="4"/>
  <c r="AM90" i="4"/>
  <c r="Z90" i="4"/>
  <c r="V90" i="4"/>
  <c r="R90" i="4"/>
  <c r="AD90" i="4" s="1"/>
  <c r="AG90" i="4" s="1"/>
  <c r="W90" i="4"/>
  <c r="AB90" i="4"/>
  <c r="T92" i="4"/>
  <c r="AD92" i="4" s="1"/>
  <c r="AI92" i="4" s="1"/>
  <c r="AK92" i="4" s="1"/>
  <c r="AN92" i="4" s="1"/>
  <c r="AO92" i="4" s="1"/>
  <c r="Z92" i="4"/>
  <c r="AA95" i="4"/>
  <c r="W95" i="4"/>
  <c r="AM95" i="4"/>
  <c r="Z95" i="4"/>
  <c r="AC95" i="4"/>
  <c r="AA97" i="4"/>
  <c r="AM97" i="4"/>
  <c r="Z97" i="4"/>
  <c r="AB100" i="4"/>
  <c r="AD100" i="4" s="1"/>
  <c r="AF100" i="4" s="1"/>
  <c r="AM102" i="4"/>
  <c r="AD97" i="4"/>
  <c r="AM98" i="4"/>
  <c r="Z98" i="4"/>
  <c r="AC98" i="4"/>
  <c r="H103" i="4"/>
  <c r="X93" i="4"/>
  <c r="AD93" i="4" s="1"/>
  <c r="AB93" i="4"/>
  <c r="L95" i="3"/>
  <c r="H33" i="3"/>
  <c r="J33" i="3"/>
  <c r="N8" i="3"/>
  <c r="F9" i="3" s="1"/>
  <c r="N9" i="3" s="1"/>
  <c r="F10" i="3" s="1"/>
  <c r="N10" i="3" s="1"/>
  <c r="F11" i="3" s="1"/>
  <c r="N11" i="3" s="1"/>
  <c r="F12" i="3" s="1"/>
  <c r="N12" i="3" s="1"/>
  <c r="F13" i="3" s="1"/>
  <c r="N13" i="3" s="1"/>
  <c r="F14" i="3" s="1"/>
  <c r="N14" i="3" s="1"/>
  <c r="F15" i="3" s="1"/>
  <c r="N15" i="3" s="1"/>
  <c r="F16" i="3" s="1"/>
  <c r="N16" i="3" s="1"/>
  <c r="F17" i="3" s="1"/>
  <c r="N17" i="3" s="1"/>
  <c r="F18" i="3" s="1"/>
  <c r="N18" i="3" s="1"/>
  <c r="F19" i="3" s="1"/>
  <c r="N19" i="3" s="1"/>
  <c r="F20" i="3" s="1"/>
  <c r="N20" i="3" s="1"/>
  <c r="F21" i="3" s="1"/>
  <c r="N21" i="3" s="1"/>
  <c r="F22" i="3" s="1"/>
  <c r="N22" i="3" s="1"/>
  <c r="F23" i="3" s="1"/>
  <c r="N23" i="3" s="1"/>
  <c r="F24" i="3" s="1"/>
  <c r="N24" i="3" s="1"/>
  <c r="F25" i="3" s="1"/>
  <c r="N25" i="3" s="1"/>
  <c r="F26" i="3" s="1"/>
  <c r="N26" i="3" s="1"/>
  <c r="F27" i="3" s="1"/>
  <c r="N27" i="3" s="1"/>
  <c r="F28" i="3" s="1"/>
  <c r="N28" i="3" s="1"/>
  <c r="F29" i="3" s="1"/>
  <c r="N29" i="3" s="1"/>
  <c r="F30" i="3" s="1"/>
  <c r="N30" i="3" s="1"/>
  <c r="F31" i="3" s="1"/>
  <c r="N31" i="3" s="1"/>
  <c r="F32" i="3" s="1"/>
  <c r="N32" i="3" s="1"/>
  <c r="H60" i="3"/>
  <c r="N70" i="3"/>
  <c r="F71" i="3" s="1"/>
  <c r="N71" i="3" s="1"/>
  <c r="F72" i="3" s="1"/>
  <c r="N72" i="3" s="1"/>
  <c r="F73" i="3" s="1"/>
  <c r="N73" i="3" s="1"/>
  <c r="F74" i="3" s="1"/>
  <c r="N74" i="3" s="1"/>
  <c r="F75" i="3" s="1"/>
  <c r="N75" i="3" s="1"/>
  <c r="F76" i="3" s="1"/>
  <c r="N76" i="3" s="1"/>
  <c r="F77" i="3" s="1"/>
  <c r="N77" i="3" s="1"/>
  <c r="F78" i="3" s="1"/>
  <c r="N78" i="3" s="1"/>
  <c r="F79" i="3" s="1"/>
  <c r="N79" i="3" s="1"/>
  <c r="F80" i="3" s="1"/>
  <c r="N80" i="3" s="1"/>
  <c r="F81" i="3" s="1"/>
  <c r="N81" i="3" s="1"/>
  <c r="F82" i="3" s="1"/>
  <c r="N82" i="3" s="1"/>
  <c r="F83" i="3" s="1"/>
  <c r="N83" i="3" s="1"/>
  <c r="F84" i="3" s="1"/>
  <c r="N84" i="3" s="1"/>
  <c r="F85" i="3" s="1"/>
  <c r="N85" i="3" s="1"/>
  <c r="F86" i="3" s="1"/>
  <c r="N86" i="3" s="1"/>
  <c r="F87" i="3" s="1"/>
  <c r="N87" i="3" s="1"/>
  <c r="F88" i="3" s="1"/>
  <c r="N88" i="3" s="1"/>
  <c r="F89" i="3" s="1"/>
  <c r="N89" i="3" s="1"/>
  <c r="F90" i="3" s="1"/>
  <c r="N90" i="3" s="1"/>
  <c r="F91" i="3" s="1"/>
  <c r="N91" i="3" s="1"/>
  <c r="F92" i="3" s="1"/>
  <c r="N92" i="3" s="1"/>
  <c r="F93" i="3" s="1"/>
  <c r="N93" i="3" s="1"/>
  <c r="F94" i="3" s="1"/>
  <c r="N94" i="3" s="1"/>
  <c r="M8" i="2"/>
  <c r="M9" i="2" s="1"/>
  <c r="I97" i="2"/>
  <c r="K89" i="2"/>
  <c r="I63" i="2"/>
  <c r="E16" i="1"/>
  <c r="E15" i="1"/>
  <c r="M73" i="2" l="1"/>
  <c r="M74" i="2" s="1"/>
  <c r="M75" i="2" s="1"/>
  <c r="M76" i="2" s="1"/>
  <c r="M77" i="2" s="1"/>
  <c r="M78" i="2" s="1"/>
  <c r="M79" i="2" s="1"/>
  <c r="M80" i="2" s="1"/>
  <c r="M81" i="2" s="1"/>
  <c r="M82" i="2" s="1"/>
  <c r="M83" i="2" s="1"/>
  <c r="M84" i="2" s="1"/>
  <c r="M85" i="2" s="1"/>
  <c r="M86" i="2" s="1"/>
  <c r="M87" i="2" s="1"/>
  <c r="M88" i="2" s="1"/>
  <c r="M89" i="2" s="1"/>
  <c r="M90" i="2" s="1"/>
  <c r="M91" i="2" s="1"/>
  <c r="M92" i="2" s="1"/>
  <c r="M93" i="2" s="1"/>
  <c r="M94" i="2" s="1"/>
  <c r="M95" i="2" s="1"/>
  <c r="M96" i="2" s="1"/>
  <c r="M10" i="2"/>
  <c r="M11" i="2" s="1"/>
  <c r="M12" i="2" s="1"/>
  <c r="M13" i="2" s="1"/>
  <c r="M14" i="2" s="1"/>
  <c r="M15" i="2" s="1"/>
  <c r="M16" i="2" s="1"/>
  <c r="M17" i="2" s="1"/>
  <c r="M18" i="2" s="1"/>
  <c r="M19" i="2" s="1"/>
  <c r="M20" i="2" s="1"/>
  <c r="M21" i="2" s="1"/>
  <c r="M22" i="2" s="1"/>
  <c r="M23" i="2" s="1"/>
  <c r="M24" i="2" s="1"/>
  <c r="M25" i="2" s="1"/>
  <c r="M26" i="2" s="1"/>
  <c r="M27" i="2" s="1"/>
  <c r="M28" i="2" s="1"/>
  <c r="M29" i="2" s="1"/>
  <c r="M30" i="2" s="1"/>
  <c r="M31" i="2" s="1"/>
  <c r="M32" i="2" s="1"/>
  <c r="C7" i="1" s="1"/>
  <c r="M39" i="2"/>
  <c r="K33" i="2"/>
  <c r="M40" i="2"/>
  <c r="M41" i="2" s="1"/>
  <c r="M42" i="2" s="1"/>
  <c r="M43" i="2" s="1"/>
  <c r="M44" i="2" s="1"/>
  <c r="M45" i="2" s="1"/>
  <c r="M46" i="2" s="1"/>
  <c r="M47" i="2" s="1"/>
  <c r="M48" i="2" s="1"/>
  <c r="M49" i="2" s="1"/>
  <c r="M50" i="2" s="1"/>
  <c r="M51" i="2" s="1"/>
  <c r="M52" i="2" s="1"/>
  <c r="M53" i="2" s="1"/>
  <c r="M54" i="2" s="1"/>
  <c r="M55" i="2" s="1"/>
  <c r="M56" i="2" s="1"/>
  <c r="M57" i="2" s="1"/>
  <c r="M58" i="2" s="1"/>
  <c r="M59" i="2" s="1"/>
  <c r="M60" i="2" s="1"/>
  <c r="M61" i="2" s="1"/>
  <c r="M62" i="2" s="1"/>
  <c r="C8" i="1" s="1"/>
  <c r="C16" i="1" s="1"/>
  <c r="G16" i="1" s="1"/>
  <c r="K63" i="2"/>
  <c r="K97" i="2"/>
  <c r="AH17" i="4"/>
  <c r="AI17" i="4"/>
  <c r="AK17" i="4" s="1"/>
  <c r="AN17" i="4" s="1"/>
  <c r="AO17" i="4" s="1"/>
  <c r="AG17" i="4"/>
  <c r="AE17" i="4"/>
  <c r="AF17" i="4"/>
  <c r="AJ17" i="4"/>
  <c r="AI93" i="4"/>
  <c r="AK93" i="4" s="1"/>
  <c r="AN93" i="4" s="1"/>
  <c r="AO93" i="4" s="1"/>
  <c r="AE93" i="4"/>
  <c r="AG93" i="4"/>
  <c r="AH93" i="4"/>
  <c r="AJ93" i="4"/>
  <c r="AF93" i="4"/>
  <c r="AH60" i="4"/>
  <c r="AG60" i="4"/>
  <c r="AJ60" i="4"/>
  <c r="AI60" i="4"/>
  <c r="AK60" i="4" s="1"/>
  <c r="AN60" i="4" s="1"/>
  <c r="AO60" i="4" s="1"/>
  <c r="AE60" i="4"/>
  <c r="AF60" i="4"/>
  <c r="AJ21" i="4"/>
  <c r="AF21" i="4"/>
  <c r="AG21" i="4"/>
  <c r="AH21" i="4"/>
  <c r="AI21" i="4"/>
  <c r="AK21" i="4" s="1"/>
  <c r="AN21" i="4" s="1"/>
  <c r="AO21" i="4" s="1"/>
  <c r="AE21" i="4"/>
  <c r="AN18" i="4"/>
  <c r="AO18" i="4" s="1"/>
  <c r="AH18" i="4"/>
  <c r="AI18" i="4"/>
  <c r="AK18" i="4" s="1"/>
  <c r="AG18" i="4"/>
  <c r="AE18" i="4"/>
  <c r="AF18" i="4"/>
  <c r="AJ18" i="4"/>
  <c r="AJ85" i="4"/>
  <c r="AI85" i="4"/>
  <c r="AK85" i="4" s="1"/>
  <c r="AN85" i="4" s="1"/>
  <c r="AE85" i="4"/>
  <c r="AH85" i="4"/>
  <c r="AF85" i="4"/>
  <c r="AG85" i="4"/>
  <c r="AF29" i="4"/>
  <c r="AJ29" i="4"/>
  <c r="AG29" i="4"/>
  <c r="AE29" i="4"/>
  <c r="AH29" i="4"/>
  <c r="AI29" i="4"/>
  <c r="AK29" i="4" s="1"/>
  <c r="AN29" i="4" s="1"/>
  <c r="AO29" i="4" s="1"/>
  <c r="AE83" i="4"/>
  <c r="AJ83" i="4"/>
  <c r="AF83" i="4"/>
  <c r="AI83" i="4"/>
  <c r="AK83" i="4" s="1"/>
  <c r="AN83" i="4" s="1"/>
  <c r="AO83" i="4" s="1"/>
  <c r="AH83" i="4"/>
  <c r="AG83" i="4"/>
  <c r="V73" i="4"/>
  <c r="AF54" i="4"/>
  <c r="AJ54" i="4"/>
  <c r="AG54" i="4"/>
  <c r="AE54" i="4"/>
  <c r="AI54" i="4"/>
  <c r="AK54" i="4" s="1"/>
  <c r="AN54" i="4" s="1"/>
  <c r="AH54" i="4"/>
  <c r="AH56" i="4"/>
  <c r="AE56" i="4"/>
  <c r="AJ56" i="4"/>
  <c r="AI56" i="4"/>
  <c r="AK56" i="4" s="1"/>
  <c r="AN56" i="4" s="1"/>
  <c r="AO56" i="4" s="1"/>
  <c r="AF56" i="4"/>
  <c r="AG56" i="4"/>
  <c r="AF62" i="4"/>
  <c r="AJ62" i="4"/>
  <c r="AI62" i="4"/>
  <c r="AK62" i="4" s="1"/>
  <c r="AN62" i="4" s="1"/>
  <c r="AE62" i="4"/>
  <c r="AG62" i="4"/>
  <c r="AH62" i="4"/>
  <c r="AD95" i="4"/>
  <c r="AO90" i="4"/>
  <c r="AD27" i="4"/>
  <c r="AC25" i="4"/>
  <c r="AC40" i="4" s="1"/>
  <c r="Y25" i="4"/>
  <c r="U25" i="4"/>
  <c r="AB25" i="4"/>
  <c r="AB40" i="4" s="1"/>
  <c r="X25" i="4"/>
  <c r="T25" i="4"/>
  <c r="W25" i="4"/>
  <c r="AM25" i="4"/>
  <c r="V25" i="4"/>
  <c r="V40" i="4" s="1"/>
  <c r="Z25" i="4"/>
  <c r="AA25" i="4"/>
  <c r="AA40" i="4" s="1"/>
  <c r="AE100" i="4"/>
  <c r="AE92" i="4"/>
  <c r="AD86" i="4"/>
  <c r="AD48" i="4"/>
  <c r="AD46" i="4"/>
  <c r="AO62" i="4"/>
  <c r="AG35" i="4"/>
  <c r="AD32" i="4"/>
  <c r="AJ65" i="4"/>
  <c r="AF65" i="4"/>
  <c r="AG97" i="4"/>
  <c r="AJ97" i="4"/>
  <c r="AG92" i="4"/>
  <c r="AD82" i="4"/>
  <c r="AE65" i="4"/>
  <c r="AD87" i="4"/>
  <c r="H40" i="4"/>
  <c r="AD16" i="4"/>
  <c r="AO69" i="4"/>
  <c r="W40" i="4"/>
  <c r="R40" i="4"/>
  <c r="AM40" i="4"/>
  <c r="AD30" i="4"/>
  <c r="AG103" i="4"/>
  <c r="AH103" i="4" s="1"/>
  <c r="AJ103" i="4"/>
  <c r="AM103" i="4"/>
  <c r="AD98" i="4"/>
  <c r="AE97" i="4"/>
  <c r="AH92" i="4"/>
  <c r="AD84" i="4"/>
  <c r="AG102" i="4"/>
  <c r="AN102" i="4" s="1"/>
  <c r="AO102" i="4" s="1"/>
  <c r="AH102" i="4"/>
  <c r="AG100" i="4"/>
  <c r="AI100" i="4"/>
  <c r="AK100" i="4" s="1"/>
  <c r="AN100" i="4" s="1"/>
  <c r="AO100" i="4" s="1"/>
  <c r="AD88" i="4"/>
  <c r="AN70" i="4"/>
  <c r="AO70" i="4" s="1"/>
  <c r="AJ70" i="4"/>
  <c r="AI70" i="4"/>
  <c r="AK70" i="4" s="1"/>
  <c r="AD91" i="4"/>
  <c r="AI68" i="4"/>
  <c r="AK68" i="4" s="1"/>
  <c r="AH68" i="4"/>
  <c r="AD94" i="4"/>
  <c r="AI67" i="4"/>
  <c r="AK67" i="4" s="1"/>
  <c r="AH65" i="4"/>
  <c r="AI65" i="4"/>
  <c r="AK65" i="4" s="1"/>
  <c r="AN65" i="4" s="1"/>
  <c r="AH67" i="4"/>
  <c r="AN67" i="4" s="1"/>
  <c r="AG67" i="4"/>
  <c r="AD50" i="4"/>
  <c r="AG63" i="4"/>
  <c r="AF63" i="4"/>
  <c r="AM80" i="4"/>
  <c r="AH35" i="4"/>
  <c r="AN35" i="4" s="1"/>
  <c r="AI69" i="4"/>
  <c r="AK69" i="4" s="1"/>
  <c r="AN69" i="4" s="1"/>
  <c r="AD64" i="4"/>
  <c r="AD26" i="4"/>
  <c r="Q40" i="4"/>
  <c r="AD31" i="4"/>
  <c r="T40" i="4"/>
  <c r="AD51" i="4"/>
  <c r="AD19" i="4"/>
  <c r="U40" i="4"/>
  <c r="AI90" i="4"/>
  <c r="AK90" i="4" s="1"/>
  <c r="AN90" i="4" s="1"/>
  <c r="AJ90" i="4"/>
  <c r="AE90" i="4"/>
  <c r="AF101" i="4"/>
  <c r="AN101" i="4" s="1"/>
  <c r="AI101" i="4"/>
  <c r="AK101" i="4" s="1"/>
  <c r="AE101" i="4"/>
  <c r="AC101" i="4"/>
  <c r="AD101" i="4" s="1"/>
  <c r="AJ101" i="4" s="1"/>
  <c r="AH101" i="4"/>
  <c r="AG101" i="4"/>
  <c r="AM101" i="4"/>
  <c r="AO101" i="4" s="1"/>
  <c r="AF92" i="4"/>
  <c r="AI57" i="4"/>
  <c r="AK57" i="4" s="1"/>
  <c r="AN57" i="4" s="1"/>
  <c r="AO57" i="4" s="1"/>
  <c r="AE57" i="4"/>
  <c r="AJ57" i="4"/>
  <c r="AG57" i="4"/>
  <c r="AF57" i="4"/>
  <c r="AD49" i="4"/>
  <c r="AN37" i="4"/>
  <c r="AJ37" i="4"/>
  <c r="AB61" i="4"/>
  <c r="X61" i="4"/>
  <c r="AA61" i="4"/>
  <c r="W61" i="4"/>
  <c r="Z61" i="4"/>
  <c r="Z73" i="4" s="1"/>
  <c r="Y61" i="4"/>
  <c r="AM61" i="4"/>
  <c r="AC61" i="4"/>
  <c r="N40" i="4"/>
  <c r="K40" i="4"/>
  <c r="AF97" i="4"/>
  <c r="AJ92" i="4"/>
  <c r="AH57" i="4"/>
  <c r="AO67" i="4"/>
  <c r="AB80" i="4"/>
  <c r="AB107" i="4" s="1"/>
  <c r="X80" i="4"/>
  <c r="X107" i="4" s="1"/>
  <c r="T80" i="4"/>
  <c r="T107" i="4" s="1"/>
  <c r="P80" i="4"/>
  <c r="P107" i="4" s="1"/>
  <c r="L80" i="4"/>
  <c r="L107" i="4" s="1"/>
  <c r="AA80" i="4"/>
  <c r="AA107" i="4" s="1"/>
  <c r="W80" i="4"/>
  <c r="W107" i="4" s="1"/>
  <c r="S80" i="4"/>
  <c r="S107" i="4" s="1"/>
  <c r="O80" i="4"/>
  <c r="O107" i="4" s="1"/>
  <c r="K80" i="4"/>
  <c r="K107" i="4" s="1"/>
  <c r="Z80" i="4"/>
  <c r="Z107" i="4" s="1"/>
  <c r="R80" i="4"/>
  <c r="R107" i="4" s="1"/>
  <c r="J80" i="4"/>
  <c r="Y80" i="4"/>
  <c r="Y107" i="4" s="1"/>
  <c r="Q80" i="4"/>
  <c r="Q107" i="4" s="1"/>
  <c r="V80" i="4"/>
  <c r="V107" i="4" s="1"/>
  <c r="N80" i="4"/>
  <c r="N107" i="4" s="1"/>
  <c r="AC80" i="4"/>
  <c r="AC107" i="4" s="1"/>
  <c r="U80" i="4"/>
  <c r="U107" i="4" s="1"/>
  <c r="M80" i="4"/>
  <c r="M107" i="4" s="1"/>
  <c r="Q73" i="4"/>
  <c r="M40" i="4"/>
  <c r="AJ100" i="4"/>
  <c r="AH97" i="4"/>
  <c r="AI97" i="4"/>
  <c r="AK97" i="4" s="1"/>
  <c r="AN97" i="4" s="1"/>
  <c r="AO97" i="4" s="1"/>
  <c r="AH90" i="4"/>
  <c r="AH100" i="4"/>
  <c r="AF90" i="4"/>
  <c r="AO54" i="4"/>
  <c r="AO85" i="4"/>
  <c r="AD99" i="4"/>
  <c r="AD89" i="4"/>
  <c r="AO65" i="4"/>
  <c r="AD52" i="4"/>
  <c r="R73" i="4"/>
  <c r="AO37" i="4"/>
  <c r="AF67" i="4"/>
  <c r="AB58" i="4"/>
  <c r="AB73" i="4" s="1"/>
  <c r="X58" i="4"/>
  <c r="X73" i="4" s="1"/>
  <c r="T58" i="4"/>
  <c r="AA58" i="4"/>
  <c r="AA73" i="4" s="1"/>
  <c r="W58" i="4"/>
  <c r="W73" i="4" s="1"/>
  <c r="AM58" i="4"/>
  <c r="V58" i="4"/>
  <c r="AC58" i="4"/>
  <c r="AC73" i="4" s="1"/>
  <c r="U58" i="4"/>
  <c r="U73" i="4" s="1"/>
  <c r="Z58" i="4"/>
  <c r="Y58" i="4"/>
  <c r="Y73" i="4" s="1"/>
  <c r="H73" i="4"/>
  <c r="AE63" i="4"/>
  <c r="AJ35" i="4"/>
  <c r="AO35" i="4"/>
  <c r="X40" i="4"/>
  <c r="AD53" i="4"/>
  <c r="AD28" i="4"/>
  <c r="AD20" i="4"/>
  <c r="L40" i="4"/>
  <c r="AD59" i="4"/>
  <c r="AD55" i="4"/>
  <c r="AD15" i="4"/>
  <c r="AD13" i="4"/>
  <c r="J40" i="4"/>
  <c r="Z40" i="4"/>
  <c r="AD24" i="4"/>
  <c r="AD23" i="4"/>
  <c r="AD22" i="4"/>
  <c r="P40" i="4"/>
  <c r="AD96" i="4"/>
  <c r="AD33" i="4"/>
  <c r="Y40" i="4"/>
  <c r="E18" i="1"/>
  <c r="G7" i="1" l="1"/>
  <c r="C15" i="1"/>
  <c r="G15" i="1" s="1"/>
  <c r="G8" i="1"/>
  <c r="AH96" i="4"/>
  <c r="AJ96" i="4"/>
  <c r="AG96" i="4"/>
  <c r="AF96" i="4"/>
  <c r="AI96" i="4"/>
  <c r="AK96" i="4" s="1"/>
  <c r="AN96" i="4" s="1"/>
  <c r="AO96" i="4" s="1"/>
  <c r="AE96" i="4"/>
  <c r="AH55" i="4"/>
  <c r="AG55" i="4"/>
  <c r="AE55" i="4"/>
  <c r="AF55" i="4"/>
  <c r="AI55" i="4"/>
  <c r="AK55" i="4" s="1"/>
  <c r="AN55" i="4" s="1"/>
  <c r="AO55" i="4" s="1"/>
  <c r="AJ55" i="4"/>
  <c r="AG49" i="4"/>
  <c r="AF49" i="4"/>
  <c r="AJ49" i="4"/>
  <c r="AE49" i="4"/>
  <c r="AI49" i="4"/>
  <c r="AK49" i="4" s="1"/>
  <c r="AN49" i="4" s="1"/>
  <c r="AO49" i="4" s="1"/>
  <c r="AH49" i="4"/>
  <c r="AN26" i="4"/>
  <c r="AO26" i="4" s="1"/>
  <c r="AF26" i="4"/>
  <c r="AG26" i="4"/>
  <c r="AI26" i="4"/>
  <c r="AK26" i="4" s="1"/>
  <c r="AE26" i="4"/>
  <c r="AH26" i="4"/>
  <c r="AJ26" i="4"/>
  <c r="AF23" i="4"/>
  <c r="AE23" i="4"/>
  <c r="AI23" i="4"/>
  <c r="AK23" i="4" s="1"/>
  <c r="AN23" i="4" s="1"/>
  <c r="AO23" i="4" s="1"/>
  <c r="AH23" i="4"/>
  <c r="AG23" i="4"/>
  <c r="AJ23" i="4"/>
  <c r="AG59" i="4"/>
  <c r="AF59" i="4"/>
  <c r="AJ59" i="4"/>
  <c r="AI59" i="4"/>
  <c r="AK59" i="4" s="1"/>
  <c r="AN59" i="4" s="1"/>
  <c r="AO59" i="4" s="1"/>
  <c r="AH59" i="4"/>
  <c r="AE59" i="4"/>
  <c r="AG52" i="4"/>
  <c r="AJ52" i="4"/>
  <c r="AF52" i="4"/>
  <c r="AI52" i="4"/>
  <c r="AK52" i="4" s="1"/>
  <c r="AN52" i="4" s="1"/>
  <c r="AO52" i="4" s="1"/>
  <c r="AH52" i="4"/>
  <c r="AE52" i="4"/>
  <c r="AN19" i="4"/>
  <c r="AO19" i="4" s="1"/>
  <c r="AI19" i="4"/>
  <c r="AK19" i="4" s="1"/>
  <c r="AJ19" i="4"/>
  <c r="AF19" i="4"/>
  <c r="AE19" i="4"/>
  <c r="AG19" i="4"/>
  <c r="AH19" i="4"/>
  <c r="AI64" i="4"/>
  <c r="AK64" i="4" s="1"/>
  <c r="AN64" i="4" s="1"/>
  <c r="AO64" i="4" s="1"/>
  <c r="AH64" i="4"/>
  <c r="AG64" i="4"/>
  <c r="AE64" i="4"/>
  <c r="AF64" i="4"/>
  <c r="AJ64" i="4"/>
  <c r="AG94" i="4"/>
  <c r="AI94" i="4"/>
  <c r="AK94" i="4" s="1"/>
  <c r="AN94" i="4" s="1"/>
  <c r="AO94" i="4" s="1"/>
  <c r="AF94" i="4"/>
  <c r="AJ94" i="4"/>
  <c r="AE94" i="4"/>
  <c r="AH94" i="4"/>
  <c r="AF87" i="4"/>
  <c r="AG87" i="4"/>
  <c r="AI87" i="4"/>
  <c r="AK87" i="4" s="1"/>
  <c r="AN87" i="4" s="1"/>
  <c r="AO87" i="4" s="1"/>
  <c r="AE87" i="4"/>
  <c r="AH87" i="4"/>
  <c r="AJ87" i="4"/>
  <c r="AH48" i="4"/>
  <c r="AF48" i="4"/>
  <c r="AJ48" i="4"/>
  <c r="AE48" i="4"/>
  <c r="AI48" i="4"/>
  <c r="AK48" i="4" s="1"/>
  <c r="AN48" i="4" s="1"/>
  <c r="AO48" i="4" s="1"/>
  <c r="AG48" i="4"/>
  <c r="AD25" i="4"/>
  <c r="AJ13" i="4"/>
  <c r="AG13" i="4"/>
  <c r="AH13" i="4"/>
  <c r="AE13" i="4"/>
  <c r="AF13" i="4"/>
  <c r="AI13" i="4"/>
  <c r="AE99" i="4"/>
  <c r="AG99" i="4"/>
  <c r="AI99" i="4"/>
  <c r="AK99" i="4" s="1"/>
  <c r="AN99" i="4" s="1"/>
  <c r="AO99" i="4" s="1"/>
  <c r="AH99" i="4"/>
  <c r="AJ99" i="4"/>
  <c r="AF99" i="4"/>
  <c r="J107" i="4"/>
  <c r="AD80" i="4"/>
  <c r="AD61" i="4"/>
  <c r="AJ51" i="4"/>
  <c r="AH51" i="4"/>
  <c r="AI51" i="4"/>
  <c r="AK51" i="4" s="1"/>
  <c r="AN51" i="4" s="1"/>
  <c r="AO51" i="4" s="1"/>
  <c r="AE51" i="4"/>
  <c r="AG51" i="4"/>
  <c r="AF51" i="4"/>
  <c r="AH91" i="4"/>
  <c r="AI91" i="4"/>
  <c r="AK91" i="4" s="1"/>
  <c r="AN91" i="4" s="1"/>
  <c r="AO91" i="4" s="1"/>
  <c r="AJ91" i="4"/>
  <c r="AE91" i="4"/>
  <c r="AF91" i="4"/>
  <c r="AG91" i="4"/>
  <c r="AI103" i="4"/>
  <c r="AK103" i="4" s="1"/>
  <c r="AN103" i="4" s="1"/>
  <c r="AF16" i="4"/>
  <c r="AI16" i="4"/>
  <c r="AK16" i="4" s="1"/>
  <c r="AN16" i="4" s="1"/>
  <c r="AO16" i="4" s="1"/>
  <c r="AG16" i="4"/>
  <c r="AJ16" i="4"/>
  <c r="AE16" i="4"/>
  <c r="AH16" i="4"/>
  <c r="AJ86" i="4"/>
  <c r="AG86" i="4"/>
  <c r="AF86" i="4"/>
  <c r="AE86" i="4"/>
  <c r="AH86" i="4"/>
  <c r="AI86" i="4"/>
  <c r="AK86" i="4" s="1"/>
  <c r="AN86" i="4" s="1"/>
  <c r="AO86" i="4" s="1"/>
  <c r="AF95" i="4"/>
  <c r="AJ95" i="4"/>
  <c r="AG95" i="4"/>
  <c r="AI95" i="4"/>
  <c r="AK95" i="4" s="1"/>
  <c r="AN95" i="4" s="1"/>
  <c r="AO95" i="4" s="1"/>
  <c r="AE95" i="4"/>
  <c r="AH95" i="4"/>
  <c r="AH28" i="4"/>
  <c r="AI28" i="4"/>
  <c r="AK28" i="4" s="1"/>
  <c r="AN28" i="4" s="1"/>
  <c r="AO28" i="4" s="1"/>
  <c r="AG28" i="4"/>
  <c r="AF28" i="4"/>
  <c r="AE28" i="4"/>
  <c r="AJ28" i="4"/>
  <c r="AH84" i="4"/>
  <c r="AG84" i="4"/>
  <c r="AI84" i="4"/>
  <c r="AK84" i="4" s="1"/>
  <c r="AN84" i="4" s="1"/>
  <c r="AO84" i="4" s="1"/>
  <c r="AJ84" i="4"/>
  <c r="AE84" i="4"/>
  <c r="AF84" i="4"/>
  <c r="AI98" i="4"/>
  <c r="AK98" i="4" s="1"/>
  <c r="AN98" i="4" s="1"/>
  <c r="AO98" i="4" s="1"/>
  <c r="AJ98" i="4"/>
  <c r="AH98" i="4"/>
  <c r="AF98" i="4"/>
  <c r="AG98" i="4"/>
  <c r="AE98" i="4"/>
  <c r="AD40" i="4"/>
  <c r="AI53" i="4"/>
  <c r="AK53" i="4" s="1"/>
  <c r="AN53" i="4" s="1"/>
  <c r="AO53" i="4" s="1"/>
  <c r="AG53" i="4"/>
  <c r="AJ53" i="4"/>
  <c r="AE53" i="4"/>
  <c r="AF53" i="4"/>
  <c r="AH53" i="4"/>
  <c r="AN31" i="4"/>
  <c r="AO31" i="4" s="1"/>
  <c r="AI31" i="4"/>
  <c r="AK31" i="4" s="1"/>
  <c r="AH31" i="4"/>
  <c r="AG31" i="4"/>
  <c r="AJ31" i="4"/>
  <c r="AE31" i="4"/>
  <c r="AF31" i="4"/>
  <c r="AM107" i="4"/>
  <c r="AI32" i="4"/>
  <c r="AK32" i="4" s="1"/>
  <c r="AN32" i="4" s="1"/>
  <c r="AO32" i="4" s="1"/>
  <c r="AG32" i="4"/>
  <c r="AJ32" i="4"/>
  <c r="AE32" i="4"/>
  <c r="AF32" i="4"/>
  <c r="AH32" i="4"/>
  <c r="AG24" i="4"/>
  <c r="AF24" i="4"/>
  <c r="AI24" i="4"/>
  <c r="AK24" i="4" s="1"/>
  <c r="AN24" i="4" s="1"/>
  <c r="AO24" i="4" s="1"/>
  <c r="AE24" i="4"/>
  <c r="AH24" i="4"/>
  <c r="AJ24" i="4"/>
  <c r="AN33" i="4"/>
  <c r="AO33" i="4" s="1"/>
  <c r="AG33" i="4"/>
  <c r="AI33" i="4"/>
  <c r="AK33" i="4" s="1"/>
  <c r="AH33" i="4"/>
  <c r="AJ33" i="4"/>
  <c r="AE33" i="4"/>
  <c r="AF33" i="4"/>
  <c r="AN22" i="4"/>
  <c r="AO22" i="4" s="1"/>
  <c r="AJ22" i="4"/>
  <c r="AI22" i="4"/>
  <c r="AK22" i="4" s="1"/>
  <c r="AG22" i="4"/>
  <c r="AE22" i="4"/>
  <c r="AF22" i="4"/>
  <c r="AH22" i="4"/>
  <c r="AF15" i="4"/>
  <c r="AI15" i="4"/>
  <c r="AK15" i="4" s="1"/>
  <c r="AN15" i="4" s="1"/>
  <c r="AO15" i="4" s="1"/>
  <c r="AG15" i="4"/>
  <c r="AE15" i="4"/>
  <c r="AH15" i="4"/>
  <c r="AJ15" i="4"/>
  <c r="AF20" i="4"/>
  <c r="AH20" i="4"/>
  <c r="AG20" i="4"/>
  <c r="AJ20" i="4"/>
  <c r="AI20" i="4"/>
  <c r="AK20" i="4" s="1"/>
  <c r="AN20" i="4" s="1"/>
  <c r="AO20" i="4" s="1"/>
  <c r="AE20" i="4"/>
  <c r="AM73" i="4"/>
  <c r="AF88" i="4"/>
  <c r="AI88" i="4"/>
  <c r="AK88" i="4" s="1"/>
  <c r="AN88" i="4" s="1"/>
  <c r="AO88" i="4" s="1"/>
  <c r="AE88" i="4"/>
  <c r="AH88" i="4"/>
  <c r="AG88" i="4"/>
  <c r="AJ88" i="4"/>
  <c r="AO103" i="4"/>
  <c r="AG30" i="4"/>
  <c r="AF30" i="4"/>
  <c r="AH30" i="4"/>
  <c r="AI30" i="4"/>
  <c r="AK30" i="4" s="1"/>
  <c r="AN30" i="4" s="1"/>
  <c r="AO30" i="4" s="1"/>
  <c r="AJ30" i="4"/>
  <c r="AE30" i="4"/>
  <c r="AF46" i="4"/>
  <c r="AE46" i="4"/>
  <c r="AG46" i="4"/>
  <c r="AD58" i="4"/>
  <c r="AF89" i="4"/>
  <c r="AH89" i="4"/>
  <c r="AI89" i="4"/>
  <c r="AK89" i="4" s="1"/>
  <c r="AN89" i="4" s="1"/>
  <c r="AO89" i="4" s="1"/>
  <c r="AE89" i="4"/>
  <c r="AG89" i="4"/>
  <c r="AJ89" i="4"/>
  <c r="AE50" i="4"/>
  <c r="AF50" i="4"/>
  <c r="AH50" i="4"/>
  <c r="AJ50" i="4"/>
  <c r="AG50" i="4"/>
  <c r="AI50" i="4"/>
  <c r="AK50" i="4" s="1"/>
  <c r="AN50" i="4" s="1"/>
  <c r="AO50" i="4" s="1"/>
  <c r="AF82" i="4"/>
  <c r="AJ82" i="4"/>
  <c r="AE82" i="4"/>
  <c r="AH82" i="4"/>
  <c r="AI82" i="4"/>
  <c r="AK82" i="4" s="1"/>
  <c r="AN82" i="4" s="1"/>
  <c r="AO82" i="4" s="1"/>
  <c r="AG82" i="4"/>
  <c r="AG27" i="4"/>
  <c r="AF27" i="4"/>
  <c r="AH27" i="4"/>
  <c r="AE27" i="4"/>
  <c r="AI27" i="4"/>
  <c r="AK27" i="4" s="1"/>
  <c r="AN27" i="4" s="1"/>
  <c r="AO27" i="4" s="1"/>
  <c r="AJ27" i="4"/>
  <c r="T73" i="4"/>
  <c r="C9" i="1"/>
  <c r="AF58" i="4" l="1"/>
  <c r="AI58" i="4"/>
  <c r="AK58" i="4" s="1"/>
  <c r="AN58" i="4" s="1"/>
  <c r="AO58" i="4" s="1"/>
  <c r="AH58" i="4"/>
  <c r="AE58" i="4"/>
  <c r="AE73" i="4" s="1"/>
  <c r="AG58" i="4"/>
  <c r="AJ58" i="4"/>
  <c r="AD73" i="4"/>
  <c r="AG61" i="4"/>
  <c r="AJ61" i="4"/>
  <c r="AI61" i="4"/>
  <c r="AK61" i="4" s="1"/>
  <c r="AN61" i="4" s="1"/>
  <c r="AO61" i="4" s="1"/>
  <c r="AH61" i="4"/>
  <c r="AF61" i="4"/>
  <c r="AE61" i="4"/>
  <c r="AN25" i="4"/>
  <c r="AO25" i="4" s="1"/>
  <c r="AF25" i="4"/>
  <c r="AE25" i="4"/>
  <c r="AJ25" i="4"/>
  <c r="AJ40" i="4" s="1"/>
  <c r="AH25" i="4"/>
  <c r="AH40" i="4" s="1"/>
  <c r="AK42" i="4" s="1"/>
  <c r="AI25" i="4"/>
  <c r="AK25" i="4" s="1"/>
  <c r="AG25" i="4"/>
  <c r="AH46" i="4"/>
  <c r="AG73" i="4"/>
  <c r="AD107" i="4"/>
  <c r="AE80" i="4"/>
  <c r="AE107" i="4" s="1"/>
  <c r="AH80" i="4"/>
  <c r="AH107" i="4" s="1"/>
  <c r="AG80" i="4"/>
  <c r="AG107" i="4" s="1"/>
  <c r="AF80" i="4"/>
  <c r="AF107" i="4" s="1"/>
  <c r="AI80" i="4"/>
  <c r="AI40" i="4"/>
  <c r="AK13" i="4"/>
  <c r="AG40" i="4"/>
  <c r="AF40" i="4"/>
  <c r="AF73" i="4"/>
  <c r="AE40" i="4"/>
  <c r="C17" i="1"/>
  <c r="G9" i="1"/>
  <c r="G10" i="1" s="1"/>
  <c r="C10" i="1"/>
  <c r="AH73" i="4" l="1"/>
  <c r="AI46" i="4"/>
  <c r="AI107" i="4"/>
  <c r="AK110" i="4" s="1"/>
  <c r="AJ80" i="4"/>
  <c r="AJ107" i="4" s="1"/>
  <c r="AK80" i="4"/>
  <c r="AK40" i="4"/>
  <c r="F6" i="4" s="1"/>
  <c r="AN13" i="4"/>
  <c r="G17" i="1"/>
  <c r="G18" i="1" s="1"/>
  <c r="C18" i="1"/>
  <c r="AN40" i="4" l="1"/>
  <c r="AO13" i="4"/>
  <c r="AO40" i="4" s="1"/>
  <c r="U6" i="4"/>
  <c r="AK107" i="4"/>
  <c r="F8" i="4" s="1"/>
  <c r="AN80" i="4"/>
  <c r="AI73" i="4"/>
  <c r="AK75" i="4" s="1"/>
  <c r="AK46" i="4"/>
  <c r="AJ46" i="4"/>
  <c r="AJ73" i="4" s="1"/>
  <c r="AK73" i="4" l="1"/>
  <c r="F7" i="4" s="1"/>
  <c r="F9" i="4" s="1"/>
  <c r="AN46" i="4"/>
  <c r="AN107" i="4"/>
  <c r="AO80" i="4"/>
  <c r="AO107" i="4" s="1"/>
  <c r="AN73" i="4" l="1"/>
  <c r="AO46" i="4"/>
  <c r="AO73" i="4" s="1"/>
</calcChain>
</file>

<file path=xl/sharedStrings.xml><?xml version="1.0" encoding="utf-8"?>
<sst xmlns="http://schemas.openxmlformats.org/spreadsheetml/2006/main" count="321" uniqueCount="109">
  <si>
    <t>El Paso Electric Company</t>
  </si>
  <si>
    <t>Palo Verde Net Plant In Service</t>
  </si>
  <si>
    <t>As of December 31, 2020</t>
  </si>
  <si>
    <t>Total Company</t>
  </si>
  <si>
    <t>Gross Plant In Service</t>
  </si>
  <si>
    <t>Accumulated Provision for Depreciation</t>
  </si>
  <si>
    <t>Net Plant In Service</t>
  </si>
  <si>
    <t>Unit 1</t>
  </si>
  <si>
    <t>Unit 2</t>
  </si>
  <si>
    <t>Unit 3</t>
  </si>
  <si>
    <t>Texas (D-1: 81.161%)</t>
  </si>
  <si>
    <t>Dec 31, 2010</t>
  </si>
  <si>
    <t>Dec 31, 2009</t>
  </si>
  <si>
    <t>Dec 31, 2008</t>
  </si>
  <si>
    <t>Dec 31, 2007</t>
  </si>
  <si>
    <t>Dec 31, 2006</t>
  </si>
  <si>
    <t>Dec 31, 2005</t>
  </si>
  <si>
    <t>Dec 31, 2004</t>
  </si>
  <si>
    <t>Dec 31, 2003</t>
  </si>
  <si>
    <t>Dec 31, 2002</t>
  </si>
  <si>
    <t>Dec 31, 2001</t>
  </si>
  <si>
    <t>Dec 31, 2000</t>
  </si>
  <si>
    <t>Dec 31, 1999</t>
  </si>
  <si>
    <t>Dec 31, 1998</t>
  </si>
  <si>
    <t>Dec 31, 1997</t>
  </si>
  <si>
    <t>Dec 31, 1996</t>
  </si>
  <si>
    <t>2/12/96 Revalued Basis</t>
  </si>
  <si>
    <t>Gross Plant Balance</t>
  </si>
  <si>
    <t>Net Addns</t>
  </si>
  <si>
    <t>Retirements</t>
  </si>
  <si>
    <t>Additions</t>
  </si>
  <si>
    <t>Beginning Basis</t>
  </si>
  <si>
    <t>UNIT 3 Annual Details</t>
  </si>
  <si>
    <t>Dec 31, 2012</t>
  </si>
  <si>
    <t>Dec 31, 2011</t>
  </si>
  <si>
    <t>UNIT 2 Annual Details</t>
  </si>
  <si>
    <t>Dec 31, 2020</t>
  </si>
  <si>
    <t>Dec 31, 2019</t>
  </si>
  <si>
    <t>Dec 31, 2018</t>
  </si>
  <si>
    <t>Dec 31, 2017</t>
  </si>
  <si>
    <t>Dec 31, 2016</t>
  </si>
  <si>
    <t>Dec 31, 2015</t>
  </si>
  <si>
    <t>Dec 31, 2014</t>
  </si>
  <si>
    <t>Dec 31, 2013</t>
  </si>
  <si>
    <t>As of:</t>
  </si>
  <si>
    <t>UNIT 1 Annual Details</t>
  </si>
  <si>
    <t>Palo Verde - Recalculated Gross Plant In Service</t>
  </si>
  <si>
    <t>Palo Verde Recalculated Accumulated Provision</t>
  </si>
  <si>
    <t>Annual Activity</t>
  </si>
  <si>
    <t>Beginning Balance</t>
  </si>
  <si>
    <t>Depreciation Expense</t>
  </si>
  <si>
    <t>Cost of Removal</t>
  </si>
  <si>
    <t>Salvage</t>
  </si>
  <si>
    <t>Ending Balance</t>
  </si>
  <si>
    <t>Sept 30 - Dec 31, 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</si>
  <si>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</si>
  <si>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</si>
  <si>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</si>
  <si>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</si>
  <si>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</si>
  <si>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</si>
  <si>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</si>
  <si>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</si>
  <si>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</si>
  <si>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</si>
  <si>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</si>
  <si>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</si>
  <si>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</si>
  <si>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</si>
  <si>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</si>
  <si>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</si>
  <si>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</si>
  <si>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</si>
  <si>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</si>
  <si>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</si>
  <si>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</si>
  <si>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</si>
  <si>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</si>
  <si>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</si>
  <si>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 xml:space="preserve">Palo Verde Recalculated Depreciation Expense </t>
  </si>
  <si>
    <t xml:space="preserve">Annualized Expense </t>
  </si>
  <si>
    <t>PV Unit 1</t>
  </si>
  <si>
    <t>PV Unit 2</t>
  </si>
  <si>
    <t>PV Unit 3</t>
  </si>
  <si>
    <t>Oct-Dec</t>
  </si>
  <si>
    <t>Jan-Mar</t>
  </si>
  <si>
    <t>Apr-Dec</t>
  </si>
  <si>
    <t>Annual</t>
  </si>
  <si>
    <t>1996</t>
  </si>
  <si>
    <t>A/D</t>
  </si>
  <si>
    <t xml:space="preserve"> Expense </t>
  </si>
  <si>
    <t>Gross Plant</t>
  </si>
  <si>
    <t>Calculated A/D</t>
  </si>
  <si>
    <t>Difference</t>
  </si>
  <si>
    <t>Net Additions</t>
  </si>
  <si>
    <t>Accumulated Dep @ 12/31/20</t>
  </si>
  <si>
    <t>Oct - Dec 1996</t>
  </si>
  <si>
    <t>6ME June 2009</t>
  </si>
  <si>
    <t>6ME Dec 2010</t>
  </si>
  <si>
    <t xml:space="preserve">Oct - Dec </t>
  </si>
  <si>
    <t xml:space="preserve">Annual </t>
  </si>
  <si>
    <t xml:space="preserve">Expense </t>
  </si>
  <si>
    <t>Exhibit LJH-3</t>
  </si>
  <si>
    <t>Exhibit LH-3</t>
  </si>
  <si>
    <t>Page 3 of 7</t>
  </si>
  <si>
    <t>Page 2 of 7</t>
  </si>
  <si>
    <t>Page 4 of 7</t>
  </si>
  <si>
    <t>Page 5 of 7</t>
  </si>
  <si>
    <t>Page 1 of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</si>
</sst>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%"/>
    <numFmt numFmtId="165" formatCode="_(&quot;$&quot;* #,##0_);_(&quot;$&quot;* \(#,##0\);_(&quot;$&quot;* &quot;-&quot;??_);_(@_)"/>
    <numFmt numFmtId="166" formatCode="_(* #,##0_);_(* \(#,##0\);_(* &quot;-&quot;??_);_(@_)"/>
  </numFmts>
  <fonts count="14" x14ac:knownFonts="1">
    <font>
      <sz val="10"/>
      <name val="Arial"/>
    </font>
    <font>
      <sz val="11"/>
      <color rgb="FFFF0000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color theme="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159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164" fontId="4" fillId="0" borderId="0" xfId="3" applyNumberFormat="1" applyFont="1"/>
    <xf numFmtId="0" fontId="3" fillId="0" borderId="0" xfId="0" quotePrefix="1" applyFont="1"/>
    <xf numFmtId="0" fontId="5" fillId="0" borderId="1" xfId="0" applyFont="1" applyBorder="1" applyAlignment="1">
      <alignment horizontal="centerContinuous"/>
    </xf>
    <xf numFmtId="0" fontId="6" fillId="0" borderId="2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 wrapText="1"/>
    </xf>
    <xf numFmtId="0" fontId="3" fillId="0" borderId="3" xfId="0" applyFont="1" applyBorder="1" applyAlignment="1">
      <alignment horizontal="centerContinuous" wrapText="1"/>
    </xf>
    <xf numFmtId="0" fontId="7" fillId="0" borderId="4" xfId="0" applyFont="1" applyBorder="1" applyAlignment="1">
      <alignment horizontal="center" wrapText="1"/>
    </xf>
    <xf numFmtId="0" fontId="7" fillId="0" borderId="0" xfId="0" applyFont="1"/>
    <xf numFmtId="0" fontId="3" fillId="0" borderId="0" xfId="0" applyFont="1" applyAlignment="1">
      <alignment wrapText="1"/>
    </xf>
    <xf numFmtId="0" fontId="8" fillId="0" borderId="0" xfId="0" applyFont="1" applyAlignment="1">
      <alignment horizontal="right" indent="1"/>
    </xf>
    <xf numFmtId="165" fontId="0" fillId="0" borderId="0" xfId="2" applyNumberFormat="1" applyFont="1" applyFill="1" applyBorder="1" applyAlignment="1">
      <alignment horizontal="center"/>
    </xf>
    <xf numFmtId="165" fontId="0" fillId="0" borderId="0" xfId="2" applyNumberFormat="1" applyFont="1" applyBorder="1"/>
    <xf numFmtId="165" fontId="0" fillId="0" borderId="0" xfId="2" applyNumberFormat="1" applyFont="1" applyBorder="1" applyAlignment="1">
      <alignment horizontal="center"/>
    </xf>
    <xf numFmtId="165" fontId="0" fillId="0" borderId="0" xfId="0" applyNumberFormat="1"/>
    <xf numFmtId="166" fontId="0" fillId="0" borderId="0" xfId="1" applyNumberFormat="1" applyFont="1" applyFill="1" applyAlignment="1">
      <alignment horizontal="center"/>
    </xf>
    <xf numFmtId="166" fontId="0" fillId="0" borderId="0" xfId="1" applyNumberFormat="1" applyFont="1"/>
    <xf numFmtId="166" fontId="0" fillId="0" borderId="0" xfId="1" applyNumberFormat="1" applyFont="1" applyAlignment="1">
      <alignment horizontal="center"/>
    </xf>
    <xf numFmtId="166" fontId="0" fillId="0" borderId="0" xfId="0" applyNumberFormat="1"/>
    <xf numFmtId="0" fontId="1" fillId="0" borderId="0" xfId="0" applyFont="1" applyAlignment="1">
      <alignment wrapText="1"/>
    </xf>
    <xf numFmtId="0" fontId="6" fillId="0" borderId="0" xfId="0" applyFont="1" applyAlignment="1">
      <alignment horizontal="right" indent="1"/>
    </xf>
    <xf numFmtId="165" fontId="0" fillId="0" borderId="5" xfId="0" applyNumberFormat="1" applyBorder="1" applyAlignment="1">
      <alignment horizontal="center"/>
    </xf>
    <xf numFmtId="165" fontId="0" fillId="0" borderId="0" xfId="2" applyNumberFormat="1" applyFont="1"/>
    <xf numFmtId="0" fontId="6" fillId="0" borderId="0" xfId="0" applyFont="1" applyAlignment="1">
      <alignment horizontal="center"/>
    </xf>
    <xf numFmtId="165" fontId="0" fillId="0" borderId="5" xfId="2" applyNumberFormat="1" applyFont="1" applyBorder="1"/>
    <xf numFmtId="43" fontId="9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5" xfId="4" applyNumberFormat="1" applyFont="1" applyFill="1" applyBorder="1"/>
    <xf numFmtId="165" fontId="0" fillId="0" borderId="0" xfId="4" applyNumberFormat="1" applyFont="1" applyFill="1"/>
    <xf numFmtId="166" fontId="6" fillId="0" borderId="0" xfId="6" applyNumberFormat="1" applyFont="1" applyFill="1"/>
    <xf numFmtId="0" fontId="11" fillId="0" borderId="4" xfId="0" applyFont="1" applyBorder="1" applyAlignment="1">
      <alignment horizontal="center" wrapText="1"/>
    </xf>
    <xf numFmtId="166" fontId="6" fillId="0" borderId="4" xfId="6" applyNumberFormat="1" applyFont="1" applyFill="1" applyBorder="1" applyAlignment="1">
      <alignment horizontal="centerContinuous"/>
    </xf>
    <xf numFmtId="165" fontId="0" fillId="0" borderId="0" xfId="2" applyNumberFormat="1" applyFont="1" applyFill="1" applyBorder="1"/>
    <xf numFmtId="165" fontId="0" fillId="0" borderId="5" xfId="2" applyNumberFormat="1" applyFont="1" applyFill="1" applyBorder="1"/>
    <xf numFmtId="165" fontId="0" fillId="0" borderId="0" xfId="2" applyNumberFormat="1" applyFont="1" applyFill="1"/>
    <xf numFmtId="166" fontId="2" fillId="0" borderId="0" xfId="1" applyNumberFormat="1" applyFill="1"/>
    <xf numFmtId="166" fontId="6" fillId="0" borderId="4" xfId="1" applyNumberFormat="1" applyFont="1" applyFill="1" applyBorder="1" applyAlignment="1">
      <alignment horizontal="centerContinuous"/>
    </xf>
    <xf numFmtId="165" fontId="6" fillId="0" borderId="0" xfId="2" applyNumberFormat="1" applyFont="1" applyFill="1"/>
    <xf numFmtId="166" fontId="6" fillId="0" borderId="0" xfId="1" applyNumberFormat="1" applyFont="1" applyFill="1" applyBorder="1" applyAlignment="1">
      <alignment horizontal="left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166" fontId="2" fillId="0" borderId="0" xfId="1" applyNumberFormat="1" applyFill="1" applyBorder="1"/>
    <xf numFmtId="0" fontId="0" fillId="0" borderId="0" xfId="0" applyFill="1" applyAlignment="1">
      <alignment horizontal="centerContinuous"/>
    </xf>
    <xf numFmtId="0" fontId="0" fillId="0" borderId="0" xfId="0" applyFill="1" applyAlignment="1">
      <alignment horizontal="left"/>
    </xf>
    <xf numFmtId="0" fontId="3" fillId="0" borderId="4" xfId="0" applyFont="1" applyFill="1" applyBorder="1" applyAlignment="1">
      <alignment horizontal="centerContinuous"/>
    </xf>
    <xf numFmtId="0" fontId="0" fillId="0" borderId="4" xfId="0" applyFill="1" applyBorder="1" applyAlignment="1">
      <alignment horizontal="centerContinuous"/>
    </xf>
    <xf numFmtId="0" fontId="11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/>
    </xf>
    <xf numFmtId="0" fontId="9" fillId="0" borderId="0" xfId="0" quotePrefix="1" applyFont="1" applyFill="1" applyAlignment="1">
      <alignment wrapText="1"/>
    </xf>
    <xf numFmtId="0" fontId="7" fillId="0" borderId="0" xfId="0" applyFont="1" applyFill="1"/>
    <xf numFmtId="0" fontId="9" fillId="0" borderId="0" xfId="0" quotePrefix="1" applyFont="1" applyFill="1"/>
    <xf numFmtId="166" fontId="0" fillId="0" borderId="0" xfId="0" applyNumberFormat="1" applyFill="1" applyAlignment="1">
      <alignment horizontal="center"/>
    </xf>
    <xf numFmtId="166" fontId="0" fillId="0" borderId="0" xfId="0" applyNumberFormat="1" applyFill="1"/>
    <xf numFmtId="165" fontId="10" fillId="0" borderId="0" xfId="5" applyNumberFormat="1" applyFont="1" applyFill="1" applyBorder="1" applyAlignment="1">
      <alignment horizontal="center"/>
    </xf>
    <xf numFmtId="165" fontId="0" fillId="0" borderId="0" xfId="0" applyNumberFormat="1" applyFill="1"/>
    <xf numFmtId="0" fontId="9" fillId="0" borderId="0" xfId="0" quotePrefix="1" applyFont="1" applyFill="1" applyAlignment="1">
      <alignment horizontal="left"/>
    </xf>
    <xf numFmtId="14" fontId="9" fillId="0" borderId="0" xfId="0" quotePrefix="1" applyNumberFormat="1" applyFont="1" applyFill="1" applyAlignment="1">
      <alignment horizontal="left"/>
    </xf>
    <xf numFmtId="165" fontId="0" fillId="0" borderId="0" xfId="0" applyNumberFormat="1" applyFill="1" applyAlignment="1">
      <alignment horizontal="center"/>
    </xf>
    <xf numFmtId="166" fontId="3" fillId="0" borderId="4" xfId="1" applyNumberFormat="1" applyFont="1" applyFill="1" applyBorder="1" applyAlignment="1">
      <alignment horizontal="centerContinuous"/>
    </xf>
    <xf numFmtId="166" fontId="3" fillId="0" borderId="0" xfId="1" applyNumberFormat="1" applyFont="1" applyFill="1" applyBorder="1" applyAlignment="1">
      <alignment horizontal="left"/>
    </xf>
    <xf numFmtId="166" fontId="3" fillId="0" borderId="4" xfId="1" quotePrefix="1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centerContinuous" wrapText="1"/>
    </xf>
    <xf numFmtId="166" fontId="3" fillId="0" borderId="6" xfId="1" applyNumberFormat="1" applyFont="1" applyFill="1" applyBorder="1" applyAlignment="1">
      <alignment horizontal="centerContinuous" wrapText="1"/>
    </xf>
    <xf numFmtId="166" fontId="3" fillId="0" borderId="0" xfId="1" applyNumberFormat="1" applyFont="1" applyFill="1" applyBorder="1" applyAlignment="1">
      <alignment horizontal="left" wrapText="1"/>
    </xf>
    <xf numFmtId="166" fontId="12" fillId="0" borderId="0" xfId="1" applyNumberFormat="1" applyFont="1" applyFill="1" applyBorder="1" applyAlignment="1">
      <alignment horizontal="right"/>
    </xf>
    <xf numFmtId="44" fontId="2" fillId="0" borderId="0" xfId="2" applyFill="1" applyBorder="1"/>
    <xf numFmtId="166" fontId="2" fillId="0" borderId="0" xfId="1" applyNumberFormat="1" applyFill="1" applyBorder="1" applyAlignment="1">
      <alignment horizontal="left"/>
    </xf>
    <xf numFmtId="166" fontId="2" fillId="0" borderId="0" xfId="1" quotePrefix="1" applyNumberFormat="1" applyFont="1" applyFill="1" applyBorder="1"/>
    <xf numFmtId="165" fontId="2" fillId="0" borderId="0" xfId="2" applyNumberFormat="1" applyFill="1" applyBorder="1"/>
    <xf numFmtId="166" fontId="2" fillId="0" borderId="0" xfId="1" quotePrefix="1" applyNumberFormat="1" applyFont="1" applyFill="1" applyBorder="1" applyAlignment="1">
      <alignment horizontal="center"/>
    </xf>
    <xf numFmtId="166" fontId="6" fillId="0" borderId="0" xfId="1" quotePrefix="1" applyNumberFormat="1" applyFont="1" applyFill="1" applyBorder="1" applyAlignment="1">
      <alignment horizontal="center"/>
    </xf>
    <xf numFmtId="166" fontId="6" fillId="0" borderId="0" xfId="6" applyNumberFormat="1" applyFill="1" applyBorder="1"/>
    <xf numFmtId="166" fontId="6" fillId="0" borderId="0" xfId="6" applyNumberFormat="1" applyFont="1" applyFill="1" applyBorder="1"/>
    <xf numFmtId="166" fontId="6" fillId="0" borderId="0" xfId="7" applyNumberFormat="1" applyFont="1" applyFill="1" applyBorder="1"/>
    <xf numFmtId="166" fontId="6" fillId="0" borderId="0" xfId="7" applyNumberFormat="1" applyFill="1" applyBorder="1"/>
    <xf numFmtId="165" fontId="2" fillId="0" borderId="5" xfId="2" applyNumberFormat="1" applyFill="1" applyBorder="1"/>
    <xf numFmtId="166" fontId="3" fillId="0" borderId="4" xfId="6" applyNumberFormat="1" applyFont="1" applyFill="1" applyBorder="1" applyAlignment="1">
      <alignment horizontal="centerContinuous"/>
    </xf>
    <xf numFmtId="166" fontId="3" fillId="0" borderId="0" xfId="6" applyNumberFormat="1" applyFont="1" applyFill="1" applyBorder="1" applyAlignment="1">
      <alignment horizontal="left"/>
    </xf>
    <xf numFmtId="166" fontId="3" fillId="0" borderId="4" xfId="6" quotePrefix="1" applyNumberFormat="1" applyFont="1" applyFill="1" applyBorder="1" applyAlignment="1">
      <alignment horizontal="center"/>
    </xf>
    <xf numFmtId="166" fontId="3" fillId="0" borderId="4" xfId="6" applyNumberFormat="1" applyFont="1" applyFill="1" applyBorder="1" applyAlignment="1">
      <alignment horizontal="centerContinuous" wrapText="1"/>
    </xf>
    <xf numFmtId="166" fontId="3" fillId="0" borderId="6" xfId="6" applyNumberFormat="1" applyFont="1" applyFill="1" applyBorder="1" applyAlignment="1">
      <alignment horizontal="centerContinuous" wrapText="1"/>
    </xf>
    <xf numFmtId="166" fontId="3" fillId="0" borderId="0" xfId="6" applyNumberFormat="1" applyFont="1" applyFill="1" applyBorder="1" applyAlignment="1">
      <alignment horizontal="left" wrapText="1"/>
    </xf>
    <xf numFmtId="165" fontId="6" fillId="0" borderId="0" xfId="4" applyNumberFormat="1" applyFont="1" applyFill="1" applyBorder="1"/>
    <xf numFmtId="166" fontId="6" fillId="0" borderId="0" xfId="6" applyNumberFormat="1" applyFont="1" applyFill="1" applyBorder="1" applyAlignment="1">
      <alignment horizontal="left"/>
    </xf>
    <xf numFmtId="166" fontId="12" fillId="0" borderId="0" xfId="6" applyNumberFormat="1" applyFont="1" applyFill="1" applyBorder="1" applyAlignment="1">
      <alignment horizontal="right"/>
    </xf>
    <xf numFmtId="166" fontId="6" fillId="0" borderId="0" xfId="6" quotePrefix="1" applyNumberFormat="1" applyFont="1" applyFill="1" applyBorder="1"/>
    <xf numFmtId="166" fontId="6" fillId="0" borderId="0" xfId="6" quotePrefix="1" applyNumberFormat="1" applyFont="1" applyFill="1" applyBorder="1" applyAlignment="1">
      <alignment horizontal="center"/>
    </xf>
    <xf numFmtId="166" fontId="6" fillId="0" borderId="0" xfId="6" applyNumberFormat="1" applyFont="1" applyFill="1" applyBorder="1" applyAlignment="1">
      <alignment horizontal="center"/>
    </xf>
    <xf numFmtId="165" fontId="6" fillId="0" borderId="5" xfId="4" applyNumberFormat="1" applyFont="1" applyFill="1" applyBorder="1"/>
    <xf numFmtId="165" fontId="4" fillId="0" borderId="0" xfId="2" applyNumberFormat="1" applyFont="1" applyFill="1" applyBorder="1"/>
    <xf numFmtId="166" fontId="4" fillId="0" borderId="0" xfId="1" applyNumberFormat="1" applyFont="1" applyFill="1" applyBorder="1"/>
    <xf numFmtId="41" fontId="4" fillId="0" borderId="0" xfId="2" applyNumberFormat="1" applyFont="1" applyFill="1" applyBorder="1"/>
    <xf numFmtId="166" fontId="6" fillId="0" borderId="0" xfId="1" applyNumberFormat="1" applyFont="1" applyFill="1"/>
    <xf numFmtId="165" fontId="6" fillId="0" borderId="0" xfId="2" applyNumberFormat="1" applyFont="1" applyFill="1" applyBorder="1"/>
    <xf numFmtId="166" fontId="6" fillId="0" borderId="0" xfId="1" applyNumberFormat="1" applyFont="1" applyFill="1" applyBorder="1" applyAlignment="1">
      <alignment horizontal="center"/>
    </xf>
    <xf numFmtId="0" fontId="3" fillId="0" borderId="0" xfId="0" quotePrefix="1" applyFont="1" applyFill="1"/>
    <xf numFmtId="166" fontId="6" fillId="0" borderId="0" xfId="0" applyNumberFormat="1" applyFont="1" applyFill="1" applyAlignment="1">
      <alignment horizontal="center"/>
    </xf>
    <xf numFmtId="0" fontId="6" fillId="0" borderId="0" xfId="0" applyFont="1" applyFill="1"/>
    <xf numFmtId="166" fontId="0" fillId="0" borderId="0" xfId="1" applyNumberFormat="1" applyFont="1" applyFill="1"/>
    <xf numFmtId="166" fontId="3" fillId="0" borderId="7" xfId="1" applyNumberFormat="1" applyFont="1" applyFill="1" applyBorder="1" applyAlignment="1">
      <alignment horizontal="centerContinuous"/>
    </xf>
    <xf numFmtId="0" fontId="3" fillId="0" borderId="8" xfId="0" applyFont="1" applyFill="1" applyBorder="1" applyAlignment="1">
      <alignment horizontal="centerContinuous"/>
    </xf>
    <xf numFmtId="166" fontId="3" fillId="0" borderId="9" xfId="1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center"/>
    </xf>
    <xf numFmtId="166" fontId="6" fillId="0" borderId="0" xfId="8" applyNumberFormat="1" applyFill="1" applyAlignment="1">
      <alignment horizontal="center"/>
    </xf>
    <xf numFmtId="166" fontId="6" fillId="0" borderId="10" xfId="1" applyNumberFormat="1" applyFont="1" applyFill="1" applyBorder="1"/>
    <xf numFmtId="165" fontId="6" fillId="0" borderId="11" xfId="2" applyNumberFormat="1" applyFont="1" applyFill="1" applyBorder="1"/>
    <xf numFmtId="0" fontId="4" fillId="0" borderId="0" xfId="0" applyFont="1" applyFill="1"/>
    <xf numFmtId="165" fontId="4" fillId="0" borderId="0" xfId="0" applyNumberFormat="1" applyFont="1" applyFill="1"/>
    <xf numFmtId="41" fontId="6" fillId="0" borderId="11" xfId="2" applyNumberFormat="1" applyFont="1" applyFill="1" applyBorder="1"/>
    <xf numFmtId="41" fontId="4" fillId="0" borderId="0" xfId="0" applyNumberFormat="1" applyFont="1" applyFill="1"/>
    <xf numFmtId="166" fontId="6" fillId="0" borderId="12" xfId="1" applyNumberFormat="1" applyFont="1" applyFill="1" applyBorder="1"/>
    <xf numFmtId="0" fontId="6" fillId="0" borderId="13" xfId="0" applyFont="1" applyFill="1" applyBorder="1"/>
    <xf numFmtId="165" fontId="6" fillId="0" borderId="3" xfId="2" applyNumberFormat="1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centerContinuous"/>
    </xf>
    <xf numFmtId="43" fontId="0" fillId="0" borderId="0" xfId="0" applyNumberFormat="1" applyFill="1"/>
    <xf numFmtId="0" fontId="6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Continuous"/>
    </xf>
    <xf numFmtId="0" fontId="0" fillId="0" borderId="15" xfId="0" applyFill="1" applyBorder="1"/>
    <xf numFmtId="0" fontId="6" fillId="0" borderId="15" xfId="0" applyFont="1" applyFill="1" applyBorder="1"/>
    <xf numFmtId="0" fontId="6" fillId="0" borderId="15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16" xfId="0" quotePrefix="1" applyFill="1" applyBorder="1" applyAlignment="1">
      <alignment horizontal="center" wrapText="1"/>
    </xf>
    <xf numFmtId="0" fontId="0" fillId="0" borderId="4" xfId="0" quotePrefix="1" applyFill="1" applyBorder="1" applyAlignment="1">
      <alignment horizontal="center"/>
    </xf>
    <xf numFmtId="0" fontId="6" fillId="0" borderId="4" xfId="0" quotePrefix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0" fillId="0" borderId="13" xfId="0" applyFill="1" applyBorder="1" applyAlignment="1">
      <alignment horizontal="center"/>
    </xf>
    <xf numFmtId="0" fontId="0" fillId="0" borderId="13" xfId="0" applyFill="1" applyBorder="1"/>
    <xf numFmtId="0" fontId="9" fillId="0" borderId="0" xfId="0" applyFont="1" applyFill="1" applyAlignment="1">
      <alignment horizontal="center" wrapText="1"/>
    </xf>
    <xf numFmtId="0" fontId="9" fillId="0" borderId="0" xfId="0" quotePrefix="1" applyFont="1" applyFill="1" applyAlignment="1">
      <alignment horizontal="right" wrapText="1" indent="1"/>
    </xf>
    <xf numFmtId="0" fontId="9" fillId="0" borderId="0" xfId="0" quotePrefix="1" applyFont="1" applyFill="1" applyAlignment="1">
      <alignment horizontal="right" indent="1"/>
    </xf>
    <xf numFmtId="166" fontId="0" fillId="0" borderId="2" xfId="0" applyNumberFormat="1" applyFill="1" applyBorder="1"/>
    <xf numFmtId="166" fontId="0" fillId="0" borderId="5" xfId="0" applyNumberFormat="1" applyFill="1" applyBorder="1" applyAlignment="1">
      <alignment horizontal="center"/>
    </xf>
    <xf numFmtId="166" fontId="6" fillId="0" borderId="5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5" fontId="3" fillId="0" borderId="0" xfId="2" applyNumberFormat="1" applyFont="1" applyFill="1" applyBorder="1"/>
    <xf numFmtId="0" fontId="6" fillId="0" borderId="0" xfId="0" applyFont="1" applyFill="1" applyAlignment="1">
      <alignment horizontal="right"/>
    </xf>
    <xf numFmtId="43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5" fontId="6" fillId="0" borderId="17" xfId="2" applyNumberFormat="1" applyFont="1" applyFill="1" applyBorder="1"/>
    <xf numFmtId="43" fontId="9" fillId="0" borderId="0" xfId="0" quotePrefix="1" applyNumberFormat="1" applyFont="1" applyFill="1"/>
    <xf numFmtId="166" fontId="6" fillId="0" borderId="0" xfId="0" applyNumberFormat="1" applyFont="1" applyFill="1"/>
    <xf numFmtId="43" fontId="6" fillId="0" borderId="0" xfId="0" applyNumberFormat="1" applyFont="1" applyFill="1"/>
    <xf numFmtId="0" fontId="5" fillId="0" borderId="4" xfId="0" applyFont="1" applyFill="1" applyBorder="1" applyAlignment="1">
      <alignment horizontal="centerContinuous"/>
    </xf>
    <xf numFmtId="0" fontId="0" fillId="0" borderId="6" xfId="0" quotePrefix="1" applyFill="1" applyBorder="1" applyAlignment="1">
      <alignment horizontal="center" wrapText="1"/>
    </xf>
    <xf numFmtId="0" fontId="0" fillId="0" borderId="6" xfId="0" quotePrefix="1" applyFill="1" applyBorder="1" applyAlignment="1">
      <alignment horizontal="center"/>
    </xf>
    <xf numFmtId="0" fontId="6" fillId="0" borderId="6" xfId="0" quotePrefix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Continuous" wrapText="1"/>
    </xf>
    <xf numFmtId="0" fontId="6" fillId="0" borderId="0" xfId="0" applyFont="1" applyFill="1" applyAlignment="1">
      <alignment horizontal="centerContinuous" wrapText="1"/>
    </xf>
    <xf numFmtId="0" fontId="9" fillId="0" borderId="0" xfId="0" quotePrefix="1" applyFont="1" applyFill="1" applyAlignment="1">
      <alignment horizontal="left" indent="1"/>
    </xf>
    <xf numFmtId="0" fontId="5" fillId="0" borderId="0" xfId="0" applyFont="1" applyFill="1" applyAlignment="1">
      <alignment horizontal="left"/>
    </xf>
    <xf numFmtId="165" fontId="6" fillId="0" borderId="15" xfId="4" applyNumberFormat="1" applyFont="1" applyFill="1" applyBorder="1"/>
    <xf numFmtId="165" fontId="3" fillId="0" borderId="0" xfId="0" applyNumberFormat="1" applyFont="1" applyFill="1"/>
  </cellXfs>
  <cellStyles count="9">
    <cellStyle name="Comma" xfId="1" builtinId="3"/>
    <cellStyle name="Comma 6" xfId="6" xr:uid="{9BCB525C-9AC3-47EE-B957-55BFC5FA75E8}"/>
    <cellStyle name="Comma 6 2" xfId="7" xr:uid="{795ABF91-3336-416F-857E-678F27ABF547}"/>
    <cellStyle name="Currency" xfId="2" builtinId="4"/>
    <cellStyle name="Currency 2" xfId="5" xr:uid="{1103EEF7-E8CA-466C-9717-61671B146AE7}"/>
    <cellStyle name="Currency 4" xfId="4" xr:uid="{26E8D994-7E28-4101-A866-FC3875A22C43}"/>
    <cellStyle name="Normal" xfId="0" builtinId="0"/>
    <cellStyle name="Normal 3" xfId="8" xr:uid="{DC601133-FF84-408F-8C9F-A9E11D1CE295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104775</xdr:colOff>
      <xdr:row>68</xdr:row>
      <xdr:rowOff>104775</xdr:rowOff>
    </xdr:from>
    <xdr:to>
      <xdr:col>41</xdr:col>
      <xdr:colOff>571500</xdr:colOff>
      <xdr:row>75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F4E5F48-EA2F-4E5E-8D4D-AAAE81D743A0}"/>
            </a:ext>
          </a:extLst>
        </xdr:cNvPr>
        <xdr:cNvSpPr txBox="1"/>
      </xdr:nvSpPr>
      <xdr:spPr>
        <a:xfrm rot="5400000">
          <a:off x="13344525" y="11363325"/>
          <a:ext cx="1133475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Exhibit LJH-3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Page 6 of 7</a:t>
          </a:r>
        </a:p>
      </xdr:txBody>
    </xdr:sp>
    <xdr:clientData/>
  </xdr:twoCellAnchor>
  <xdr:twoCellAnchor>
    <xdr:from>
      <xdr:col>41</xdr:col>
      <xdr:colOff>104775</xdr:colOff>
      <xdr:row>138</xdr:row>
      <xdr:rowOff>66675</xdr:rowOff>
    </xdr:from>
    <xdr:to>
      <xdr:col>41</xdr:col>
      <xdr:colOff>571500</xdr:colOff>
      <xdr:row>145</xdr:row>
      <xdr:rowOff>66675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AAFA434-8658-49F8-A2AF-22837FA0EEF0}"/>
            </a:ext>
          </a:extLst>
        </xdr:cNvPr>
        <xdr:cNvSpPr txBox="1"/>
      </xdr:nvSpPr>
      <xdr:spPr>
        <a:xfrm rot="5400000">
          <a:off x="13344525" y="23412450"/>
          <a:ext cx="1133475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Exhibit LJH-3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Page 7 of 7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ATE%20DEPARTMENT\Ratecases\Texas\2021%20Texas%20Rate%20Case\PV%20Reval\TX%2012-31-20%20PV%20Recalc%20RAP%20(Gross,%20AD%20&amp;%20Dep)%20U1,%20U2%20&amp;%20U3%20Penc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PIS"/>
      <sheetName val="Accum Prov"/>
      <sheetName val="Dep Exp"/>
      <sheetName val="Proof"/>
      <sheetName val="2020 Activity"/>
      <sheetName val="Rev'd Ret "/>
      <sheetName val="COR_SAL 2020"/>
      <sheetName val="Ret (old)"/>
      <sheetName val="PV COR-SAL 2018"/>
      <sheetName val="PV2017"/>
      <sheetName val="PV COR-SAL 2017"/>
      <sheetName val="3ME Dec 16"/>
      <sheetName val="PV 2016"/>
      <sheetName val="PV Ret 2016"/>
      <sheetName val="PV Ret 2015"/>
      <sheetName val="PV RET 2008-2014"/>
      <sheetName val="PV 2015"/>
      <sheetName val="PV COR-SAL 2016"/>
      <sheetName val="PV COR-SAL 2015"/>
    </sheetNames>
    <sheetDataSet>
      <sheetData sheetId="0" refreshError="1">
        <row r="3">
          <cell r="A3" t="str">
            <v>As of December 31, 2020</v>
          </cell>
        </row>
      </sheetData>
      <sheetData sheetId="1" refreshError="1">
        <row r="32">
          <cell r="N32">
            <v>-137544865.37333333</v>
          </cell>
        </row>
        <row r="59">
          <cell r="N59">
            <v>-160701817.52333337</v>
          </cell>
        </row>
        <row r="91">
          <cell r="N91">
            <v>-131776201.48333335</v>
          </cell>
        </row>
      </sheetData>
      <sheetData sheetId="2" refreshError="1">
        <row r="15">
          <cell r="D15">
            <v>1402653</v>
          </cell>
          <cell r="F15">
            <v>-9558</v>
          </cell>
        </row>
        <row r="16">
          <cell r="D16">
            <v>192753</v>
          </cell>
          <cell r="F16">
            <v>0</v>
          </cell>
        </row>
        <row r="17">
          <cell r="D17">
            <v>3821379</v>
          </cell>
          <cell r="F17">
            <v>-1703333</v>
          </cell>
        </row>
        <row r="18">
          <cell r="D18">
            <v>3985122</v>
          </cell>
          <cell r="F18">
            <v>-77910</v>
          </cell>
        </row>
        <row r="19">
          <cell r="D19">
            <v>3515998</v>
          </cell>
          <cell r="F19">
            <v>-1656748.1966666668</v>
          </cell>
        </row>
        <row r="20">
          <cell r="D20">
            <v>1831063</v>
          </cell>
          <cell r="F20">
            <v>-631735.66666666663</v>
          </cell>
        </row>
        <row r="21">
          <cell r="D21">
            <v>1554249</v>
          </cell>
          <cell r="F21">
            <v>-114668</v>
          </cell>
        </row>
        <row r="22">
          <cell r="D22">
            <v>3364119</v>
          </cell>
          <cell r="F22">
            <v>-318900</v>
          </cell>
        </row>
        <row r="23">
          <cell r="D23">
            <v>246266</v>
          </cell>
          <cell r="F23">
            <v>-759170</v>
          </cell>
        </row>
        <row r="24">
          <cell r="D24">
            <v>37886399</v>
          </cell>
          <cell r="F24">
            <v>-4845589</v>
          </cell>
        </row>
        <row r="25">
          <cell r="D25">
            <v>15691147</v>
          </cell>
          <cell r="F25">
            <v>-2713937.3</v>
          </cell>
        </row>
        <row r="26">
          <cell r="D26">
            <v>3321131</v>
          </cell>
          <cell r="F26">
            <v>-683149.81666666665</v>
          </cell>
        </row>
        <row r="27">
          <cell r="D27">
            <v>8747859</v>
          </cell>
          <cell r="F27">
            <v>-388507.2</v>
          </cell>
        </row>
        <row r="28">
          <cell r="D28">
            <v>5290944</v>
          </cell>
          <cell r="F28">
            <v>-1453357</v>
          </cell>
        </row>
        <row r="29">
          <cell r="D29">
            <v>16193250.476666667</v>
          </cell>
          <cell r="F29">
            <v>-1751888</v>
          </cell>
        </row>
        <row r="30">
          <cell r="D30">
            <v>13123091</v>
          </cell>
          <cell r="F30">
            <v>-1013005</v>
          </cell>
        </row>
        <row r="31">
          <cell r="D31">
            <v>9868395</v>
          </cell>
          <cell r="F31">
            <v>-740950</v>
          </cell>
        </row>
        <row r="32">
          <cell r="D32">
            <v>10904840</v>
          </cell>
          <cell r="F32">
            <v>-1401113</v>
          </cell>
        </row>
        <row r="33">
          <cell r="D33">
            <v>22738063.879999999</v>
          </cell>
          <cell r="F33">
            <v>-284260</v>
          </cell>
        </row>
        <row r="34">
          <cell r="D34">
            <v>7560264.0533333328</v>
          </cell>
          <cell r="F34">
            <v>-1076917.45</v>
          </cell>
        </row>
        <row r="35">
          <cell r="D35">
            <v>16110567.050000001</v>
          </cell>
          <cell r="F35">
            <v>-3024078.1199999996</v>
          </cell>
        </row>
        <row r="36">
          <cell r="D36">
            <v>16808253.436666667</v>
          </cell>
          <cell r="F36">
            <v>-903596.65666666662</v>
          </cell>
        </row>
        <row r="37">
          <cell r="D37">
            <v>7315692.6999999993</v>
          </cell>
          <cell r="F37">
            <v>-1326946.7333333334</v>
          </cell>
        </row>
        <row r="38">
          <cell r="D38">
            <v>12410416.479999999</v>
          </cell>
          <cell r="F38">
            <v>-1472489.53</v>
          </cell>
        </row>
        <row r="39">
          <cell r="D39">
            <v>21475142.536666665</v>
          </cell>
          <cell r="F39">
            <v>-816409.77</v>
          </cell>
        </row>
        <row r="40">
          <cell r="J40">
            <v>1498591</v>
          </cell>
          <cell r="K40">
            <v>6021825</v>
          </cell>
          <cell r="L40">
            <v>6064490</v>
          </cell>
          <cell r="M40">
            <v>6178852</v>
          </cell>
          <cell r="N40">
            <v>6291175</v>
          </cell>
          <cell r="O40">
            <v>6353346</v>
          </cell>
          <cell r="P40">
            <v>6409627</v>
          </cell>
          <cell r="Q40">
            <v>6510132</v>
          </cell>
          <cell r="R40">
            <v>6567129</v>
          </cell>
          <cell r="S40">
            <v>7380937</v>
          </cell>
          <cell r="T40">
            <v>8548464</v>
          </cell>
          <cell r="U40">
            <v>8963246</v>
          </cell>
          <cell r="V40">
            <v>9282387</v>
          </cell>
          <cell r="W40">
            <v>9648176</v>
          </cell>
          <cell r="X40">
            <v>7937235</v>
          </cell>
          <cell r="Y40">
            <v>6009386</v>
          </cell>
          <cell r="Z40">
            <v>6325770</v>
          </cell>
          <cell r="AA40">
            <v>6612560</v>
          </cell>
          <cell r="AB40">
            <v>7123213</v>
          </cell>
          <cell r="AC40">
            <v>1898356.75</v>
          </cell>
          <cell r="AE40">
            <v>4659042</v>
          </cell>
          <cell r="AF40">
            <v>6541917</v>
          </cell>
          <cell r="AG40">
            <v>7050270</v>
          </cell>
          <cell r="AH40">
            <v>7447976</v>
          </cell>
          <cell r="AI40">
            <v>7767198</v>
          </cell>
          <cell r="AJ40">
            <v>8378647</v>
          </cell>
        </row>
        <row r="48">
          <cell r="D48">
            <v>2184331.3333333335</v>
          </cell>
          <cell r="F48">
            <v>-9558</v>
          </cell>
        </row>
        <row r="49">
          <cell r="D49">
            <v>323109</v>
          </cell>
          <cell r="F49">
            <v>0</v>
          </cell>
        </row>
        <row r="50">
          <cell r="D50">
            <v>2520752.666666667</v>
          </cell>
          <cell r="F50">
            <v>-1963046</v>
          </cell>
        </row>
        <row r="51">
          <cell r="D51">
            <v>3525260</v>
          </cell>
          <cell r="F51">
            <v>-2161421</v>
          </cell>
        </row>
        <row r="52">
          <cell r="D52">
            <v>3263651.95</v>
          </cell>
          <cell r="F52">
            <v>-1525374.2166666666</v>
          </cell>
        </row>
        <row r="53">
          <cell r="D53">
            <v>1588008.3333333333</v>
          </cell>
          <cell r="F53">
            <v>-181699.66666666666</v>
          </cell>
        </row>
        <row r="54">
          <cell r="D54">
            <v>3149792.333333333</v>
          </cell>
          <cell r="F54">
            <v>-631804</v>
          </cell>
        </row>
        <row r="55">
          <cell r="D55">
            <v>46996783.333333336</v>
          </cell>
          <cell r="F55">
            <v>-3404528</v>
          </cell>
        </row>
        <row r="56">
          <cell r="D56">
            <v>11418981</v>
          </cell>
          <cell r="F56">
            <v>-3055177</v>
          </cell>
        </row>
        <row r="57">
          <cell r="D57">
            <v>1921331.6666666665</v>
          </cell>
          <cell r="F57">
            <v>-281665</v>
          </cell>
        </row>
        <row r="58">
          <cell r="D58">
            <v>3142060</v>
          </cell>
          <cell r="F58">
            <v>-403297.23</v>
          </cell>
        </row>
        <row r="59">
          <cell r="D59">
            <v>2017315</v>
          </cell>
          <cell r="F59">
            <v>-775299.88666666672</v>
          </cell>
        </row>
        <row r="60">
          <cell r="D60">
            <v>6864903</v>
          </cell>
          <cell r="F60">
            <v>-798438</v>
          </cell>
        </row>
        <row r="61">
          <cell r="D61">
            <v>4844437</v>
          </cell>
          <cell r="F61">
            <v>-518255</v>
          </cell>
        </row>
        <row r="62">
          <cell r="D62">
            <v>19182148.416666668</v>
          </cell>
          <cell r="F62">
            <v>-3409013</v>
          </cell>
        </row>
        <row r="63">
          <cell r="D63">
            <v>15157505.823333334</v>
          </cell>
          <cell r="F63">
            <v>-1780689</v>
          </cell>
        </row>
        <row r="64">
          <cell r="D64">
            <v>9037372</v>
          </cell>
          <cell r="F64">
            <v>-371461</v>
          </cell>
        </row>
        <row r="65">
          <cell r="D65">
            <v>8847127</v>
          </cell>
          <cell r="F65">
            <v>-2126659</v>
          </cell>
        </row>
        <row r="66">
          <cell r="D66">
            <v>18785531.350000001</v>
          </cell>
          <cell r="F66">
            <v>-2436117</v>
          </cell>
        </row>
        <row r="67">
          <cell r="D67">
            <v>22268426.393333331</v>
          </cell>
          <cell r="F67">
            <v>-657421.44999999995</v>
          </cell>
        </row>
        <row r="68">
          <cell r="D68">
            <v>7803646.25</v>
          </cell>
          <cell r="F68">
            <v>-1855112.38</v>
          </cell>
        </row>
        <row r="69">
          <cell r="D69">
            <v>14321477.476666667</v>
          </cell>
          <cell r="F69">
            <v>-971770.05666666664</v>
          </cell>
        </row>
        <row r="70">
          <cell r="D70">
            <v>16451754.799999999</v>
          </cell>
          <cell r="F70">
            <v>-1688043.1533333333</v>
          </cell>
        </row>
        <row r="71">
          <cell r="D71">
            <v>9840361.6300000008</v>
          </cell>
          <cell r="F71">
            <v>-1417379.58</v>
          </cell>
        </row>
        <row r="72">
          <cell r="D72">
            <v>14185619.876666669</v>
          </cell>
          <cell r="F72">
            <v>-787501.64</v>
          </cell>
        </row>
        <row r="73">
          <cell r="J73">
            <v>1803103.25</v>
          </cell>
          <cell r="K73">
            <v>7254230</v>
          </cell>
          <cell r="L73">
            <v>7269760</v>
          </cell>
          <cell r="M73">
            <v>7304975</v>
          </cell>
          <cell r="N73">
            <v>7363660</v>
          </cell>
          <cell r="O73">
            <v>7425215</v>
          </cell>
          <cell r="P73">
            <v>7505799</v>
          </cell>
          <cell r="Q73">
            <v>8505915</v>
          </cell>
          <cell r="R73">
            <v>9643658</v>
          </cell>
          <cell r="S73">
            <v>9872785</v>
          </cell>
          <cell r="T73">
            <v>9980293</v>
          </cell>
          <cell r="U73">
            <v>10081447</v>
          </cell>
          <cell r="V73">
            <v>10282644</v>
          </cell>
          <cell r="W73">
            <v>10578398</v>
          </cell>
          <cell r="X73">
            <v>8804610</v>
          </cell>
          <cell r="Y73">
            <v>6781720</v>
          </cell>
          <cell r="Z73">
            <v>7100258</v>
          </cell>
          <cell r="AA73">
            <v>7329523</v>
          </cell>
          <cell r="AB73">
            <v>7686809</v>
          </cell>
          <cell r="AC73">
            <v>2072708.25</v>
          </cell>
          <cell r="AE73">
            <v>5080449.75</v>
          </cell>
          <cell r="AF73">
            <v>7219621</v>
          </cell>
          <cell r="AG73">
            <v>7548461</v>
          </cell>
          <cell r="AH73">
            <v>8044312</v>
          </cell>
          <cell r="AI73">
            <v>8468128</v>
          </cell>
          <cell r="AJ73">
            <v>8876607</v>
          </cell>
        </row>
        <row r="82">
          <cell r="D82">
            <v>2785565</v>
          </cell>
          <cell r="F82">
            <v>-9558</v>
          </cell>
        </row>
        <row r="83">
          <cell r="D83">
            <v>1417752</v>
          </cell>
          <cell r="F83">
            <v>0</v>
          </cell>
        </row>
        <row r="84">
          <cell r="D84">
            <v>1374518</v>
          </cell>
          <cell r="F84">
            <v>-1268778</v>
          </cell>
        </row>
        <row r="85">
          <cell r="D85">
            <v>1592379</v>
          </cell>
          <cell r="F85">
            <v>-84293</v>
          </cell>
        </row>
        <row r="86">
          <cell r="D86">
            <v>3113943</v>
          </cell>
          <cell r="F86">
            <v>-1580066.1066666667</v>
          </cell>
        </row>
        <row r="87">
          <cell r="D87">
            <v>2440935</v>
          </cell>
          <cell r="F87">
            <v>-438876.66666666669</v>
          </cell>
        </row>
        <row r="88">
          <cell r="D88">
            <v>1949130</v>
          </cell>
          <cell r="F88">
            <v>-104085</v>
          </cell>
        </row>
        <row r="89">
          <cell r="D89">
            <v>4838657</v>
          </cell>
          <cell r="F89">
            <v>-481461</v>
          </cell>
        </row>
        <row r="90">
          <cell r="D90">
            <v>1508674</v>
          </cell>
          <cell r="F90">
            <v>-398899</v>
          </cell>
        </row>
        <row r="91">
          <cell r="D91">
            <v>1936384</v>
          </cell>
          <cell r="F91">
            <v>-1255935</v>
          </cell>
        </row>
        <row r="92">
          <cell r="D92">
            <v>4150173</v>
          </cell>
          <cell r="F92">
            <v>-345139.23</v>
          </cell>
        </row>
        <row r="93">
          <cell r="D93">
            <v>1397916</v>
          </cell>
          <cell r="F93">
            <v>-193599.10666666666</v>
          </cell>
        </row>
        <row r="94">
          <cell r="D94">
            <v>56999385</v>
          </cell>
          <cell r="F94">
            <v>-7502223</v>
          </cell>
        </row>
        <row r="95">
          <cell r="D95">
            <v>7998258</v>
          </cell>
          <cell r="F95">
            <v>-1197560</v>
          </cell>
        </row>
        <row r="96">
          <cell r="D96">
            <v>16786084.176666666</v>
          </cell>
          <cell r="F96">
            <v>-1495222</v>
          </cell>
        </row>
        <row r="97">
          <cell r="D97">
            <v>12531698</v>
          </cell>
          <cell r="F97">
            <v>-1009527</v>
          </cell>
        </row>
        <row r="98">
          <cell r="D98">
            <v>8946576</v>
          </cell>
          <cell r="F98">
            <v>-1054898</v>
          </cell>
        </row>
        <row r="99">
          <cell r="D99">
            <v>8926778</v>
          </cell>
          <cell r="F99">
            <v>-1165255</v>
          </cell>
        </row>
        <row r="100">
          <cell r="D100">
            <v>18767948.539999999</v>
          </cell>
          <cell r="F100">
            <v>-595845</v>
          </cell>
        </row>
        <row r="101">
          <cell r="D101">
            <v>16980246.073333334</v>
          </cell>
          <cell r="F101">
            <v>-1297394.22</v>
          </cell>
        </row>
        <row r="102">
          <cell r="D102">
            <v>12140734.120000001</v>
          </cell>
          <cell r="F102">
            <v>-166720.91999999998</v>
          </cell>
        </row>
        <row r="103">
          <cell r="D103">
            <v>14454622.706666667</v>
          </cell>
          <cell r="F103">
            <v>-1354916.5166666666</v>
          </cell>
        </row>
        <row r="104">
          <cell r="D104">
            <v>14634942.449999999</v>
          </cell>
          <cell r="F104">
            <v>-1531681.6733333333</v>
          </cell>
        </row>
        <row r="105">
          <cell r="D105">
            <v>18840766.109999999</v>
          </cell>
          <cell r="F105">
            <v>-566011.18999999994</v>
          </cell>
        </row>
        <row r="106">
          <cell r="D106">
            <v>7901432.3866666667</v>
          </cell>
          <cell r="F106">
            <v>-1325877.8600000001</v>
          </cell>
        </row>
        <row r="107">
          <cell r="J107">
            <v>1413645</v>
          </cell>
          <cell r="K107">
            <v>5722984</v>
          </cell>
          <cell r="L107">
            <v>5748436</v>
          </cell>
          <cell r="M107">
            <v>5777189</v>
          </cell>
          <cell r="N107">
            <v>5832524</v>
          </cell>
          <cell r="O107">
            <v>5899430</v>
          </cell>
          <cell r="P107">
            <v>5974832</v>
          </cell>
          <cell r="Q107">
            <v>6102508</v>
          </cell>
          <cell r="R107">
            <v>6217409</v>
          </cell>
          <cell r="S107">
            <v>6256999</v>
          </cell>
          <cell r="T107">
            <v>6363060</v>
          </cell>
          <cell r="U107">
            <v>6483764</v>
          </cell>
          <cell r="V107">
            <v>7816429</v>
          </cell>
          <cell r="W107">
            <v>9307894</v>
          </cell>
          <cell r="X107">
            <v>7771247.5</v>
          </cell>
          <cell r="Y107">
            <v>5928777</v>
          </cell>
          <cell r="Z107">
            <v>6201545</v>
          </cell>
          <cell r="AA107">
            <v>6428424</v>
          </cell>
          <cell r="AB107">
            <v>6817899</v>
          </cell>
          <cell r="AC107">
            <v>1834569.75</v>
          </cell>
          <cell r="AE107">
            <v>4620488.25</v>
          </cell>
          <cell r="AF107">
            <v>6588272</v>
          </cell>
          <cell r="AG107">
            <v>6993583</v>
          </cell>
          <cell r="AH107">
            <v>7431282</v>
          </cell>
          <cell r="AI107">
            <v>7973581</v>
          </cell>
          <cell r="AJ107">
            <v>8407338</v>
          </cell>
        </row>
      </sheetData>
      <sheetData sheetId="3" refreshError="1"/>
      <sheetData sheetId="4" refreshError="1">
        <row r="3">
          <cell r="H3">
            <v>7901432.3866666667</v>
          </cell>
        </row>
        <row r="4">
          <cell r="H4">
            <v>14185619.876666669</v>
          </cell>
        </row>
        <row r="6">
          <cell r="H6">
            <v>21475142.536666665</v>
          </cell>
        </row>
      </sheetData>
      <sheetData sheetId="5" refreshError="1">
        <row r="33">
          <cell r="K33">
            <v>-816409.77</v>
          </cell>
        </row>
        <row r="60">
          <cell r="K60">
            <v>-787501.64</v>
          </cell>
        </row>
        <row r="87">
          <cell r="K87">
            <v>-1325877.8600000001</v>
          </cell>
        </row>
      </sheetData>
      <sheetData sheetId="6" refreshError="1">
        <row r="2">
          <cell r="E2">
            <v>774815.06333333335</v>
          </cell>
          <cell r="F2">
            <v>854717.67333333334</v>
          </cell>
          <cell r="G2">
            <v>663298.41333333333</v>
          </cell>
        </row>
        <row r="3">
          <cell r="E3">
            <v>-1690425.97</v>
          </cell>
          <cell r="F3">
            <v>-946772.87</v>
          </cell>
          <cell r="G3">
            <v>-1943876.5599999998</v>
          </cell>
        </row>
      </sheetData>
      <sheetData sheetId="7" refreshError="1">
        <row r="20">
          <cell r="K20">
            <v>-388507.2</v>
          </cell>
        </row>
        <row r="21">
          <cell r="K21">
            <v>-1453357</v>
          </cell>
        </row>
        <row r="23">
          <cell r="K23">
            <v>-1013005</v>
          </cell>
        </row>
        <row r="24">
          <cell r="K24">
            <v>-740950</v>
          </cell>
        </row>
        <row r="25">
          <cell r="K25">
            <v>-1401113</v>
          </cell>
        </row>
        <row r="26">
          <cell r="K26">
            <v>-284260</v>
          </cell>
        </row>
        <row r="27">
          <cell r="K27">
            <v>-1076917.45</v>
          </cell>
        </row>
        <row r="28">
          <cell r="K28">
            <v>-2352157.7033333331</v>
          </cell>
        </row>
        <row r="29">
          <cell r="K29">
            <v>-671920.41666666663</v>
          </cell>
        </row>
        <row r="30">
          <cell r="K30">
            <v>-903596.65666666662</v>
          </cell>
        </row>
        <row r="44">
          <cell r="K44">
            <v>-798438</v>
          </cell>
        </row>
        <row r="45">
          <cell r="K45">
            <v>-518255</v>
          </cell>
        </row>
        <row r="47">
          <cell r="K47">
            <v>-1780689</v>
          </cell>
        </row>
        <row r="48">
          <cell r="K48">
            <v>-371461</v>
          </cell>
        </row>
        <row r="49">
          <cell r="K49">
            <v>-2126659</v>
          </cell>
        </row>
        <row r="50">
          <cell r="K50">
            <v>-2436117</v>
          </cell>
        </row>
        <row r="51">
          <cell r="K51">
            <v>-657421.44999999995</v>
          </cell>
        </row>
        <row r="52">
          <cell r="K52">
            <v>-1417198.1333333333</v>
          </cell>
        </row>
        <row r="53">
          <cell r="K53">
            <v>-437914.24666666664</v>
          </cell>
        </row>
        <row r="54">
          <cell r="K54">
            <v>-971770.05666666664</v>
          </cell>
        </row>
        <row r="68">
          <cell r="K68">
            <v>-7502223</v>
          </cell>
        </row>
        <row r="69">
          <cell r="K69">
            <v>-1197560</v>
          </cell>
        </row>
        <row r="71">
          <cell r="K71">
            <v>-1009527</v>
          </cell>
        </row>
        <row r="72">
          <cell r="K72">
            <v>-1054898</v>
          </cell>
        </row>
        <row r="73">
          <cell r="K73">
            <v>-1165255</v>
          </cell>
        </row>
        <row r="74">
          <cell r="K74">
            <v>-595845</v>
          </cell>
        </row>
        <row r="75">
          <cell r="K75">
            <v>-1297394.22</v>
          </cell>
        </row>
        <row r="76">
          <cell r="K76">
            <v>-94677.673333333325</v>
          </cell>
        </row>
        <row r="77">
          <cell r="K77">
            <v>-72043.246666666673</v>
          </cell>
        </row>
        <row r="78">
          <cell r="K78">
            <v>-1354916.5166666666</v>
          </cell>
        </row>
      </sheetData>
      <sheetData sheetId="8" refreshError="1">
        <row r="4">
          <cell r="F4">
            <v>467184.05999999994</v>
          </cell>
          <cell r="G4">
            <v>388401.42</v>
          </cell>
          <cell r="H4">
            <v>949883.08</v>
          </cell>
        </row>
        <row r="5">
          <cell r="F5">
            <v>-455778.93</v>
          </cell>
          <cell r="G5">
            <v>-62578.86</v>
          </cell>
          <cell r="H5">
            <v>-3423654.06</v>
          </cell>
        </row>
      </sheetData>
      <sheetData sheetId="9" refreshError="1">
        <row r="19">
          <cell r="H19">
            <v>16808253.436666667</v>
          </cell>
        </row>
        <row r="20">
          <cell r="H20">
            <v>14321477.476666667</v>
          </cell>
        </row>
        <row r="21">
          <cell r="H21">
            <v>14454622.706666667</v>
          </cell>
        </row>
      </sheetData>
      <sheetData sheetId="10" refreshError="1">
        <row r="2">
          <cell r="F2">
            <v>661136.43666666665</v>
          </cell>
          <cell r="G2">
            <v>715427.28666666662</v>
          </cell>
          <cell r="H2">
            <v>381432.45666666667</v>
          </cell>
        </row>
        <row r="3">
          <cell r="F3">
            <v>-43345.486666666671</v>
          </cell>
          <cell r="G3">
            <v>-83156.376666666663</v>
          </cell>
          <cell r="H3">
            <v>-21551.916666666668</v>
          </cell>
        </row>
      </sheetData>
      <sheetData sheetId="11" refreshError="1">
        <row r="11">
          <cell r="H11">
            <v>2323924.0400000005</v>
          </cell>
          <cell r="I11">
            <v>3383122.95</v>
          </cell>
          <cell r="J11">
            <v>7881270.3400000008</v>
          </cell>
        </row>
      </sheetData>
      <sheetData sheetId="12" refreshError="1">
        <row r="5">
          <cell r="J5">
            <v>13786643.01</v>
          </cell>
        </row>
        <row r="6">
          <cell r="J6">
            <v>4420523.3</v>
          </cell>
        </row>
        <row r="7">
          <cell r="J7">
            <v>4259463.78</v>
          </cell>
        </row>
      </sheetData>
      <sheetData sheetId="13" refreshError="1"/>
      <sheetData sheetId="14" refreshError="1"/>
      <sheetData sheetId="15" refreshError="1"/>
      <sheetData sheetId="16" refreshError="1">
        <row r="6">
          <cell r="G6">
            <v>7560264.0533333328</v>
          </cell>
          <cell r="H6">
            <v>22268426.393333331</v>
          </cell>
          <cell r="I6">
            <v>16980246.073333334</v>
          </cell>
        </row>
      </sheetData>
      <sheetData sheetId="17" refreshError="1">
        <row r="11">
          <cell r="F11">
            <v>1375651.7333333332</v>
          </cell>
          <cell r="G11">
            <v>363238.35333333339</v>
          </cell>
          <cell r="H11">
            <v>865333.21333333338</v>
          </cell>
        </row>
        <row r="12">
          <cell r="F12">
            <v>-6117.7333333333336</v>
          </cell>
          <cell r="G12">
            <v>-1223121.6633333333</v>
          </cell>
          <cell r="H12">
            <v>-35658.05333333333</v>
          </cell>
        </row>
      </sheetData>
      <sheetData sheetId="18" refreshError="1">
        <row r="2">
          <cell r="F2">
            <v>284132.99333333335</v>
          </cell>
          <cell r="G2">
            <v>554573.16333333333</v>
          </cell>
          <cell r="H2">
            <v>627669.31333333335</v>
          </cell>
        </row>
        <row r="3">
          <cell r="F3">
            <v>-451513.73333333334</v>
          </cell>
          <cell r="G3">
            <v>-7390.9633333333331</v>
          </cell>
          <cell r="H3">
            <v>-452293.0733333333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CE148-1B66-45B9-85C6-825C404FE328}">
  <dimension ref="A1:AC25"/>
  <sheetViews>
    <sheetView showGridLines="0" tabSelected="1" workbookViewId="0">
      <selection activeCell="J4" sqref="J4"/>
    </sheetView>
  </sheetViews>
  <sheetFormatPr defaultRowHeight="12.75" x14ac:dyDescent="0.2"/>
  <cols>
    <col min="1" max="1" width="6.42578125" customWidth="1"/>
    <col min="2" max="2" width="8.85546875" style="2" customWidth="1"/>
    <col min="3" max="3" width="15.140625" style="2" customWidth="1"/>
    <col min="4" max="4" width="0.85546875" customWidth="1"/>
    <col min="5" max="5" width="16.5703125" style="2" customWidth="1"/>
    <col min="6" max="6" width="0.85546875" customWidth="1"/>
    <col min="7" max="7" width="15" style="2" customWidth="1"/>
    <col min="8" max="8" width="8" customWidth="1"/>
    <col min="9" max="9" width="3.7109375" customWidth="1"/>
    <col min="10" max="10" width="13.42578125" bestFit="1" customWidth="1"/>
    <col min="257" max="257" width="6.42578125" customWidth="1"/>
    <col min="258" max="258" width="8.85546875" customWidth="1"/>
    <col min="259" max="259" width="15.140625" customWidth="1"/>
    <col min="260" max="260" width="0.85546875" customWidth="1"/>
    <col min="261" max="261" width="16.5703125" customWidth="1"/>
    <col min="262" max="262" width="0.85546875" customWidth="1"/>
    <col min="263" max="263" width="15" customWidth="1"/>
    <col min="264" max="264" width="8" customWidth="1"/>
    <col min="265" max="265" width="3.7109375" customWidth="1"/>
    <col min="266" max="266" width="13.42578125" bestFit="1" customWidth="1"/>
    <col min="513" max="513" width="6.42578125" customWidth="1"/>
    <col min="514" max="514" width="8.85546875" customWidth="1"/>
    <col min="515" max="515" width="15.140625" customWidth="1"/>
    <col min="516" max="516" width="0.85546875" customWidth="1"/>
    <col min="517" max="517" width="16.5703125" customWidth="1"/>
    <col min="518" max="518" width="0.85546875" customWidth="1"/>
    <col min="519" max="519" width="15" customWidth="1"/>
    <col min="520" max="520" width="8" customWidth="1"/>
    <col min="521" max="521" width="3.7109375" customWidth="1"/>
    <col min="522" max="522" width="13.42578125" bestFit="1" customWidth="1"/>
    <col min="769" max="769" width="6.42578125" customWidth="1"/>
    <col min="770" max="770" width="8.85546875" customWidth="1"/>
    <col min="771" max="771" width="15.140625" customWidth="1"/>
    <col min="772" max="772" width="0.85546875" customWidth="1"/>
    <col min="773" max="773" width="16.5703125" customWidth="1"/>
    <col min="774" max="774" width="0.85546875" customWidth="1"/>
    <col min="775" max="775" width="15" customWidth="1"/>
    <col min="776" max="776" width="8" customWidth="1"/>
    <col min="777" max="777" width="3.7109375" customWidth="1"/>
    <col min="778" max="778" width="13.42578125" bestFit="1" customWidth="1"/>
    <col min="1025" max="1025" width="6.42578125" customWidth="1"/>
    <col min="1026" max="1026" width="8.85546875" customWidth="1"/>
    <col min="1027" max="1027" width="15.140625" customWidth="1"/>
    <col min="1028" max="1028" width="0.85546875" customWidth="1"/>
    <col min="1029" max="1029" width="16.5703125" customWidth="1"/>
    <col min="1030" max="1030" width="0.85546875" customWidth="1"/>
    <col min="1031" max="1031" width="15" customWidth="1"/>
    <col min="1032" max="1032" width="8" customWidth="1"/>
    <col min="1033" max="1033" width="3.7109375" customWidth="1"/>
    <col min="1034" max="1034" width="13.42578125" bestFit="1" customWidth="1"/>
    <col min="1281" max="1281" width="6.42578125" customWidth="1"/>
    <col min="1282" max="1282" width="8.85546875" customWidth="1"/>
    <col min="1283" max="1283" width="15.140625" customWidth="1"/>
    <col min="1284" max="1284" width="0.85546875" customWidth="1"/>
    <col min="1285" max="1285" width="16.5703125" customWidth="1"/>
    <col min="1286" max="1286" width="0.85546875" customWidth="1"/>
    <col min="1287" max="1287" width="15" customWidth="1"/>
    <col min="1288" max="1288" width="8" customWidth="1"/>
    <col min="1289" max="1289" width="3.7109375" customWidth="1"/>
    <col min="1290" max="1290" width="13.42578125" bestFit="1" customWidth="1"/>
    <col min="1537" max="1537" width="6.42578125" customWidth="1"/>
    <col min="1538" max="1538" width="8.85546875" customWidth="1"/>
    <col min="1539" max="1539" width="15.140625" customWidth="1"/>
    <col min="1540" max="1540" width="0.85546875" customWidth="1"/>
    <col min="1541" max="1541" width="16.5703125" customWidth="1"/>
    <col min="1542" max="1542" width="0.85546875" customWidth="1"/>
    <col min="1543" max="1543" width="15" customWidth="1"/>
    <col min="1544" max="1544" width="8" customWidth="1"/>
    <col min="1545" max="1545" width="3.7109375" customWidth="1"/>
    <col min="1546" max="1546" width="13.42578125" bestFit="1" customWidth="1"/>
    <col min="1793" max="1793" width="6.42578125" customWidth="1"/>
    <col min="1794" max="1794" width="8.85546875" customWidth="1"/>
    <col min="1795" max="1795" width="15.140625" customWidth="1"/>
    <col min="1796" max="1796" width="0.85546875" customWidth="1"/>
    <col min="1797" max="1797" width="16.5703125" customWidth="1"/>
    <col min="1798" max="1798" width="0.85546875" customWidth="1"/>
    <col min="1799" max="1799" width="15" customWidth="1"/>
    <col min="1800" max="1800" width="8" customWidth="1"/>
    <col min="1801" max="1801" width="3.7109375" customWidth="1"/>
    <col min="1802" max="1802" width="13.42578125" bestFit="1" customWidth="1"/>
    <col min="2049" max="2049" width="6.42578125" customWidth="1"/>
    <col min="2050" max="2050" width="8.85546875" customWidth="1"/>
    <col min="2051" max="2051" width="15.140625" customWidth="1"/>
    <col min="2052" max="2052" width="0.85546875" customWidth="1"/>
    <col min="2053" max="2053" width="16.5703125" customWidth="1"/>
    <col min="2054" max="2054" width="0.85546875" customWidth="1"/>
    <col min="2055" max="2055" width="15" customWidth="1"/>
    <col min="2056" max="2056" width="8" customWidth="1"/>
    <col min="2057" max="2057" width="3.7109375" customWidth="1"/>
    <col min="2058" max="2058" width="13.42578125" bestFit="1" customWidth="1"/>
    <col min="2305" max="2305" width="6.42578125" customWidth="1"/>
    <col min="2306" max="2306" width="8.85546875" customWidth="1"/>
    <col min="2307" max="2307" width="15.140625" customWidth="1"/>
    <col min="2308" max="2308" width="0.85546875" customWidth="1"/>
    <col min="2309" max="2309" width="16.5703125" customWidth="1"/>
    <col min="2310" max="2310" width="0.85546875" customWidth="1"/>
    <col min="2311" max="2311" width="15" customWidth="1"/>
    <col min="2312" max="2312" width="8" customWidth="1"/>
    <col min="2313" max="2313" width="3.7109375" customWidth="1"/>
    <col min="2314" max="2314" width="13.42578125" bestFit="1" customWidth="1"/>
    <col min="2561" max="2561" width="6.42578125" customWidth="1"/>
    <col min="2562" max="2562" width="8.85546875" customWidth="1"/>
    <col min="2563" max="2563" width="15.140625" customWidth="1"/>
    <col min="2564" max="2564" width="0.85546875" customWidth="1"/>
    <col min="2565" max="2565" width="16.5703125" customWidth="1"/>
    <col min="2566" max="2566" width="0.85546875" customWidth="1"/>
    <col min="2567" max="2567" width="15" customWidth="1"/>
    <col min="2568" max="2568" width="8" customWidth="1"/>
    <col min="2569" max="2569" width="3.7109375" customWidth="1"/>
    <col min="2570" max="2570" width="13.42578125" bestFit="1" customWidth="1"/>
    <col min="2817" max="2817" width="6.42578125" customWidth="1"/>
    <col min="2818" max="2818" width="8.85546875" customWidth="1"/>
    <col min="2819" max="2819" width="15.140625" customWidth="1"/>
    <col min="2820" max="2820" width="0.85546875" customWidth="1"/>
    <col min="2821" max="2821" width="16.5703125" customWidth="1"/>
    <col min="2822" max="2822" width="0.85546875" customWidth="1"/>
    <col min="2823" max="2823" width="15" customWidth="1"/>
    <col min="2824" max="2824" width="8" customWidth="1"/>
    <col min="2825" max="2825" width="3.7109375" customWidth="1"/>
    <col min="2826" max="2826" width="13.42578125" bestFit="1" customWidth="1"/>
    <col min="3073" max="3073" width="6.42578125" customWidth="1"/>
    <col min="3074" max="3074" width="8.85546875" customWidth="1"/>
    <col min="3075" max="3075" width="15.140625" customWidth="1"/>
    <col min="3076" max="3076" width="0.85546875" customWidth="1"/>
    <col min="3077" max="3077" width="16.5703125" customWidth="1"/>
    <col min="3078" max="3078" width="0.85546875" customWidth="1"/>
    <col min="3079" max="3079" width="15" customWidth="1"/>
    <col min="3080" max="3080" width="8" customWidth="1"/>
    <col min="3081" max="3081" width="3.7109375" customWidth="1"/>
    <col min="3082" max="3082" width="13.42578125" bestFit="1" customWidth="1"/>
    <col min="3329" max="3329" width="6.42578125" customWidth="1"/>
    <col min="3330" max="3330" width="8.85546875" customWidth="1"/>
    <col min="3331" max="3331" width="15.140625" customWidth="1"/>
    <col min="3332" max="3332" width="0.85546875" customWidth="1"/>
    <col min="3333" max="3333" width="16.5703125" customWidth="1"/>
    <col min="3334" max="3334" width="0.85546875" customWidth="1"/>
    <col min="3335" max="3335" width="15" customWidth="1"/>
    <col min="3336" max="3336" width="8" customWidth="1"/>
    <col min="3337" max="3337" width="3.7109375" customWidth="1"/>
    <col min="3338" max="3338" width="13.42578125" bestFit="1" customWidth="1"/>
    <col min="3585" max="3585" width="6.42578125" customWidth="1"/>
    <col min="3586" max="3586" width="8.85546875" customWidth="1"/>
    <col min="3587" max="3587" width="15.140625" customWidth="1"/>
    <col min="3588" max="3588" width="0.85546875" customWidth="1"/>
    <col min="3589" max="3589" width="16.5703125" customWidth="1"/>
    <col min="3590" max="3590" width="0.85546875" customWidth="1"/>
    <col min="3591" max="3591" width="15" customWidth="1"/>
    <col min="3592" max="3592" width="8" customWidth="1"/>
    <col min="3593" max="3593" width="3.7109375" customWidth="1"/>
    <col min="3594" max="3594" width="13.42578125" bestFit="1" customWidth="1"/>
    <col min="3841" max="3841" width="6.42578125" customWidth="1"/>
    <col min="3842" max="3842" width="8.85546875" customWidth="1"/>
    <col min="3843" max="3843" width="15.140625" customWidth="1"/>
    <col min="3844" max="3844" width="0.85546875" customWidth="1"/>
    <col min="3845" max="3845" width="16.5703125" customWidth="1"/>
    <col min="3846" max="3846" width="0.85546875" customWidth="1"/>
    <col min="3847" max="3847" width="15" customWidth="1"/>
    <col min="3848" max="3848" width="8" customWidth="1"/>
    <col min="3849" max="3849" width="3.7109375" customWidth="1"/>
    <col min="3850" max="3850" width="13.42578125" bestFit="1" customWidth="1"/>
    <col min="4097" max="4097" width="6.42578125" customWidth="1"/>
    <col min="4098" max="4098" width="8.85546875" customWidth="1"/>
    <col min="4099" max="4099" width="15.140625" customWidth="1"/>
    <col min="4100" max="4100" width="0.85546875" customWidth="1"/>
    <col min="4101" max="4101" width="16.5703125" customWidth="1"/>
    <col min="4102" max="4102" width="0.85546875" customWidth="1"/>
    <col min="4103" max="4103" width="15" customWidth="1"/>
    <col min="4104" max="4104" width="8" customWidth="1"/>
    <col min="4105" max="4105" width="3.7109375" customWidth="1"/>
    <col min="4106" max="4106" width="13.42578125" bestFit="1" customWidth="1"/>
    <col min="4353" max="4353" width="6.42578125" customWidth="1"/>
    <col min="4354" max="4354" width="8.85546875" customWidth="1"/>
    <col min="4355" max="4355" width="15.140625" customWidth="1"/>
    <col min="4356" max="4356" width="0.85546875" customWidth="1"/>
    <col min="4357" max="4357" width="16.5703125" customWidth="1"/>
    <col min="4358" max="4358" width="0.85546875" customWidth="1"/>
    <col min="4359" max="4359" width="15" customWidth="1"/>
    <col min="4360" max="4360" width="8" customWidth="1"/>
    <col min="4361" max="4361" width="3.7109375" customWidth="1"/>
    <col min="4362" max="4362" width="13.42578125" bestFit="1" customWidth="1"/>
    <col min="4609" max="4609" width="6.42578125" customWidth="1"/>
    <col min="4610" max="4610" width="8.85546875" customWidth="1"/>
    <col min="4611" max="4611" width="15.140625" customWidth="1"/>
    <col min="4612" max="4612" width="0.85546875" customWidth="1"/>
    <col min="4613" max="4613" width="16.5703125" customWidth="1"/>
    <col min="4614" max="4614" width="0.85546875" customWidth="1"/>
    <col min="4615" max="4615" width="15" customWidth="1"/>
    <col min="4616" max="4616" width="8" customWidth="1"/>
    <col min="4617" max="4617" width="3.7109375" customWidth="1"/>
    <col min="4618" max="4618" width="13.42578125" bestFit="1" customWidth="1"/>
    <col min="4865" max="4865" width="6.42578125" customWidth="1"/>
    <col min="4866" max="4866" width="8.85546875" customWidth="1"/>
    <col min="4867" max="4867" width="15.140625" customWidth="1"/>
    <col min="4868" max="4868" width="0.85546875" customWidth="1"/>
    <col min="4869" max="4869" width="16.5703125" customWidth="1"/>
    <col min="4870" max="4870" width="0.85546875" customWidth="1"/>
    <col min="4871" max="4871" width="15" customWidth="1"/>
    <col min="4872" max="4872" width="8" customWidth="1"/>
    <col min="4873" max="4873" width="3.7109375" customWidth="1"/>
    <col min="4874" max="4874" width="13.42578125" bestFit="1" customWidth="1"/>
    <col min="5121" max="5121" width="6.42578125" customWidth="1"/>
    <col min="5122" max="5122" width="8.85546875" customWidth="1"/>
    <col min="5123" max="5123" width="15.140625" customWidth="1"/>
    <col min="5124" max="5124" width="0.85546875" customWidth="1"/>
    <col min="5125" max="5125" width="16.5703125" customWidth="1"/>
    <col min="5126" max="5126" width="0.85546875" customWidth="1"/>
    <col min="5127" max="5127" width="15" customWidth="1"/>
    <col min="5128" max="5128" width="8" customWidth="1"/>
    <col min="5129" max="5129" width="3.7109375" customWidth="1"/>
    <col min="5130" max="5130" width="13.42578125" bestFit="1" customWidth="1"/>
    <col min="5377" max="5377" width="6.42578125" customWidth="1"/>
    <col min="5378" max="5378" width="8.85546875" customWidth="1"/>
    <col min="5379" max="5379" width="15.140625" customWidth="1"/>
    <col min="5380" max="5380" width="0.85546875" customWidth="1"/>
    <col min="5381" max="5381" width="16.5703125" customWidth="1"/>
    <col min="5382" max="5382" width="0.85546875" customWidth="1"/>
    <col min="5383" max="5383" width="15" customWidth="1"/>
    <col min="5384" max="5384" width="8" customWidth="1"/>
    <col min="5385" max="5385" width="3.7109375" customWidth="1"/>
    <col min="5386" max="5386" width="13.42578125" bestFit="1" customWidth="1"/>
    <col min="5633" max="5633" width="6.42578125" customWidth="1"/>
    <col min="5634" max="5634" width="8.85546875" customWidth="1"/>
    <col min="5635" max="5635" width="15.140625" customWidth="1"/>
    <col min="5636" max="5636" width="0.85546875" customWidth="1"/>
    <col min="5637" max="5637" width="16.5703125" customWidth="1"/>
    <col min="5638" max="5638" width="0.85546875" customWidth="1"/>
    <col min="5639" max="5639" width="15" customWidth="1"/>
    <col min="5640" max="5640" width="8" customWidth="1"/>
    <col min="5641" max="5641" width="3.7109375" customWidth="1"/>
    <col min="5642" max="5642" width="13.42578125" bestFit="1" customWidth="1"/>
    <col min="5889" max="5889" width="6.42578125" customWidth="1"/>
    <col min="5890" max="5890" width="8.85546875" customWidth="1"/>
    <col min="5891" max="5891" width="15.140625" customWidth="1"/>
    <col min="5892" max="5892" width="0.85546875" customWidth="1"/>
    <col min="5893" max="5893" width="16.5703125" customWidth="1"/>
    <col min="5894" max="5894" width="0.85546875" customWidth="1"/>
    <col min="5895" max="5895" width="15" customWidth="1"/>
    <col min="5896" max="5896" width="8" customWidth="1"/>
    <col min="5897" max="5897" width="3.7109375" customWidth="1"/>
    <col min="5898" max="5898" width="13.42578125" bestFit="1" customWidth="1"/>
    <col min="6145" max="6145" width="6.42578125" customWidth="1"/>
    <col min="6146" max="6146" width="8.85546875" customWidth="1"/>
    <col min="6147" max="6147" width="15.140625" customWidth="1"/>
    <col min="6148" max="6148" width="0.85546875" customWidth="1"/>
    <col min="6149" max="6149" width="16.5703125" customWidth="1"/>
    <col min="6150" max="6150" width="0.85546875" customWidth="1"/>
    <col min="6151" max="6151" width="15" customWidth="1"/>
    <col min="6152" max="6152" width="8" customWidth="1"/>
    <col min="6153" max="6153" width="3.7109375" customWidth="1"/>
    <col min="6154" max="6154" width="13.42578125" bestFit="1" customWidth="1"/>
    <col min="6401" max="6401" width="6.42578125" customWidth="1"/>
    <col min="6402" max="6402" width="8.85546875" customWidth="1"/>
    <col min="6403" max="6403" width="15.140625" customWidth="1"/>
    <col min="6404" max="6404" width="0.85546875" customWidth="1"/>
    <col min="6405" max="6405" width="16.5703125" customWidth="1"/>
    <col min="6406" max="6406" width="0.85546875" customWidth="1"/>
    <col min="6407" max="6407" width="15" customWidth="1"/>
    <col min="6408" max="6408" width="8" customWidth="1"/>
    <col min="6409" max="6409" width="3.7109375" customWidth="1"/>
    <col min="6410" max="6410" width="13.42578125" bestFit="1" customWidth="1"/>
    <col min="6657" max="6657" width="6.42578125" customWidth="1"/>
    <col min="6658" max="6658" width="8.85546875" customWidth="1"/>
    <col min="6659" max="6659" width="15.140625" customWidth="1"/>
    <col min="6660" max="6660" width="0.85546875" customWidth="1"/>
    <col min="6661" max="6661" width="16.5703125" customWidth="1"/>
    <col min="6662" max="6662" width="0.85546875" customWidth="1"/>
    <col min="6663" max="6663" width="15" customWidth="1"/>
    <col min="6664" max="6664" width="8" customWidth="1"/>
    <col min="6665" max="6665" width="3.7109375" customWidth="1"/>
    <col min="6666" max="6666" width="13.42578125" bestFit="1" customWidth="1"/>
    <col min="6913" max="6913" width="6.42578125" customWidth="1"/>
    <col min="6914" max="6914" width="8.85546875" customWidth="1"/>
    <col min="6915" max="6915" width="15.140625" customWidth="1"/>
    <col min="6916" max="6916" width="0.85546875" customWidth="1"/>
    <col min="6917" max="6917" width="16.5703125" customWidth="1"/>
    <col min="6918" max="6918" width="0.85546875" customWidth="1"/>
    <col min="6919" max="6919" width="15" customWidth="1"/>
    <col min="6920" max="6920" width="8" customWidth="1"/>
    <col min="6921" max="6921" width="3.7109375" customWidth="1"/>
    <col min="6922" max="6922" width="13.42578125" bestFit="1" customWidth="1"/>
    <col min="7169" max="7169" width="6.42578125" customWidth="1"/>
    <col min="7170" max="7170" width="8.85546875" customWidth="1"/>
    <col min="7171" max="7171" width="15.140625" customWidth="1"/>
    <col min="7172" max="7172" width="0.85546875" customWidth="1"/>
    <col min="7173" max="7173" width="16.5703125" customWidth="1"/>
    <col min="7174" max="7174" width="0.85546875" customWidth="1"/>
    <col min="7175" max="7175" width="15" customWidth="1"/>
    <col min="7176" max="7176" width="8" customWidth="1"/>
    <col min="7177" max="7177" width="3.7109375" customWidth="1"/>
    <col min="7178" max="7178" width="13.42578125" bestFit="1" customWidth="1"/>
    <col min="7425" max="7425" width="6.42578125" customWidth="1"/>
    <col min="7426" max="7426" width="8.85546875" customWidth="1"/>
    <col min="7427" max="7427" width="15.140625" customWidth="1"/>
    <col min="7428" max="7428" width="0.85546875" customWidth="1"/>
    <col min="7429" max="7429" width="16.5703125" customWidth="1"/>
    <col min="7430" max="7430" width="0.85546875" customWidth="1"/>
    <col min="7431" max="7431" width="15" customWidth="1"/>
    <col min="7432" max="7432" width="8" customWidth="1"/>
    <col min="7433" max="7433" width="3.7109375" customWidth="1"/>
    <col min="7434" max="7434" width="13.42578125" bestFit="1" customWidth="1"/>
    <col min="7681" max="7681" width="6.42578125" customWidth="1"/>
    <col min="7682" max="7682" width="8.85546875" customWidth="1"/>
    <col min="7683" max="7683" width="15.140625" customWidth="1"/>
    <col min="7684" max="7684" width="0.85546875" customWidth="1"/>
    <col min="7685" max="7685" width="16.5703125" customWidth="1"/>
    <col min="7686" max="7686" width="0.85546875" customWidth="1"/>
    <col min="7687" max="7687" width="15" customWidth="1"/>
    <col min="7688" max="7688" width="8" customWidth="1"/>
    <col min="7689" max="7689" width="3.7109375" customWidth="1"/>
    <col min="7690" max="7690" width="13.42578125" bestFit="1" customWidth="1"/>
    <col min="7937" max="7937" width="6.42578125" customWidth="1"/>
    <col min="7938" max="7938" width="8.85546875" customWidth="1"/>
    <col min="7939" max="7939" width="15.140625" customWidth="1"/>
    <col min="7940" max="7940" width="0.85546875" customWidth="1"/>
    <col min="7941" max="7941" width="16.5703125" customWidth="1"/>
    <col min="7942" max="7942" width="0.85546875" customWidth="1"/>
    <col min="7943" max="7943" width="15" customWidth="1"/>
    <col min="7944" max="7944" width="8" customWidth="1"/>
    <col min="7945" max="7945" width="3.7109375" customWidth="1"/>
    <col min="7946" max="7946" width="13.42578125" bestFit="1" customWidth="1"/>
    <col min="8193" max="8193" width="6.42578125" customWidth="1"/>
    <col min="8194" max="8194" width="8.85546875" customWidth="1"/>
    <col min="8195" max="8195" width="15.140625" customWidth="1"/>
    <col min="8196" max="8196" width="0.85546875" customWidth="1"/>
    <col min="8197" max="8197" width="16.5703125" customWidth="1"/>
    <col min="8198" max="8198" width="0.85546875" customWidth="1"/>
    <col min="8199" max="8199" width="15" customWidth="1"/>
    <col min="8200" max="8200" width="8" customWidth="1"/>
    <col min="8201" max="8201" width="3.7109375" customWidth="1"/>
    <col min="8202" max="8202" width="13.42578125" bestFit="1" customWidth="1"/>
    <col min="8449" max="8449" width="6.42578125" customWidth="1"/>
    <col min="8450" max="8450" width="8.85546875" customWidth="1"/>
    <col min="8451" max="8451" width="15.140625" customWidth="1"/>
    <col min="8452" max="8452" width="0.85546875" customWidth="1"/>
    <col min="8453" max="8453" width="16.5703125" customWidth="1"/>
    <col min="8454" max="8454" width="0.85546875" customWidth="1"/>
    <col min="8455" max="8455" width="15" customWidth="1"/>
    <col min="8456" max="8456" width="8" customWidth="1"/>
    <col min="8457" max="8457" width="3.7109375" customWidth="1"/>
    <col min="8458" max="8458" width="13.42578125" bestFit="1" customWidth="1"/>
    <col min="8705" max="8705" width="6.42578125" customWidth="1"/>
    <col min="8706" max="8706" width="8.85546875" customWidth="1"/>
    <col min="8707" max="8707" width="15.140625" customWidth="1"/>
    <col min="8708" max="8708" width="0.85546875" customWidth="1"/>
    <col min="8709" max="8709" width="16.5703125" customWidth="1"/>
    <col min="8710" max="8710" width="0.85546875" customWidth="1"/>
    <col min="8711" max="8711" width="15" customWidth="1"/>
    <col min="8712" max="8712" width="8" customWidth="1"/>
    <col min="8713" max="8713" width="3.7109375" customWidth="1"/>
    <col min="8714" max="8714" width="13.42578125" bestFit="1" customWidth="1"/>
    <col min="8961" max="8961" width="6.42578125" customWidth="1"/>
    <col min="8962" max="8962" width="8.85546875" customWidth="1"/>
    <col min="8963" max="8963" width="15.140625" customWidth="1"/>
    <col min="8964" max="8964" width="0.85546875" customWidth="1"/>
    <col min="8965" max="8965" width="16.5703125" customWidth="1"/>
    <col min="8966" max="8966" width="0.85546875" customWidth="1"/>
    <col min="8967" max="8967" width="15" customWidth="1"/>
    <col min="8968" max="8968" width="8" customWidth="1"/>
    <col min="8969" max="8969" width="3.7109375" customWidth="1"/>
    <col min="8970" max="8970" width="13.42578125" bestFit="1" customWidth="1"/>
    <col min="9217" max="9217" width="6.42578125" customWidth="1"/>
    <col min="9218" max="9218" width="8.85546875" customWidth="1"/>
    <col min="9219" max="9219" width="15.140625" customWidth="1"/>
    <col min="9220" max="9220" width="0.85546875" customWidth="1"/>
    <col min="9221" max="9221" width="16.5703125" customWidth="1"/>
    <col min="9222" max="9222" width="0.85546875" customWidth="1"/>
    <col min="9223" max="9223" width="15" customWidth="1"/>
    <col min="9224" max="9224" width="8" customWidth="1"/>
    <col min="9225" max="9225" width="3.7109375" customWidth="1"/>
    <col min="9226" max="9226" width="13.42578125" bestFit="1" customWidth="1"/>
    <col min="9473" max="9473" width="6.42578125" customWidth="1"/>
    <col min="9474" max="9474" width="8.85546875" customWidth="1"/>
    <col min="9475" max="9475" width="15.140625" customWidth="1"/>
    <col min="9476" max="9476" width="0.85546875" customWidth="1"/>
    <col min="9477" max="9477" width="16.5703125" customWidth="1"/>
    <col min="9478" max="9478" width="0.85546875" customWidth="1"/>
    <col min="9479" max="9479" width="15" customWidth="1"/>
    <col min="9480" max="9480" width="8" customWidth="1"/>
    <col min="9481" max="9481" width="3.7109375" customWidth="1"/>
    <col min="9482" max="9482" width="13.42578125" bestFit="1" customWidth="1"/>
    <col min="9729" max="9729" width="6.42578125" customWidth="1"/>
    <col min="9730" max="9730" width="8.85546875" customWidth="1"/>
    <col min="9731" max="9731" width="15.140625" customWidth="1"/>
    <col min="9732" max="9732" width="0.85546875" customWidth="1"/>
    <col min="9733" max="9733" width="16.5703125" customWidth="1"/>
    <col min="9734" max="9734" width="0.85546875" customWidth="1"/>
    <col min="9735" max="9735" width="15" customWidth="1"/>
    <col min="9736" max="9736" width="8" customWidth="1"/>
    <col min="9737" max="9737" width="3.7109375" customWidth="1"/>
    <col min="9738" max="9738" width="13.42578125" bestFit="1" customWidth="1"/>
    <col min="9985" max="9985" width="6.42578125" customWidth="1"/>
    <col min="9986" max="9986" width="8.85546875" customWidth="1"/>
    <col min="9987" max="9987" width="15.140625" customWidth="1"/>
    <col min="9988" max="9988" width="0.85546875" customWidth="1"/>
    <col min="9989" max="9989" width="16.5703125" customWidth="1"/>
    <col min="9990" max="9990" width="0.85546875" customWidth="1"/>
    <col min="9991" max="9991" width="15" customWidth="1"/>
    <col min="9992" max="9992" width="8" customWidth="1"/>
    <col min="9993" max="9993" width="3.7109375" customWidth="1"/>
    <col min="9994" max="9994" width="13.42578125" bestFit="1" customWidth="1"/>
    <col min="10241" max="10241" width="6.42578125" customWidth="1"/>
    <col min="10242" max="10242" width="8.85546875" customWidth="1"/>
    <col min="10243" max="10243" width="15.140625" customWidth="1"/>
    <col min="10244" max="10244" width="0.85546875" customWidth="1"/>
    <col min="10245" max="10245" width="16.5703125" customWidth="1"/>
    <col min="10246" max="10246" width="0.85546875" customWidth="1"/>
    <col min="10247" max="10247" width="15" customWidth="1"/>
    <col min="10248" max="10248" width="8" customWidth="1"/>
    <col min="10249" max="10249" width="3.7109375" customWidth="1"/>
    <col min="10250" max="10250" width="13.42578125" bestFit="1" customWidth="1"/>
    <col min="10497" max="10497" width="6.42578125" customWidth="1"/>
    <col min="10498" max="10498" width="8.85546875" customWidth="1"/>
    <col min="10499" max="10499" width="15.140625" customWidth="1"/>
    <col min="10500" max="10500" width="0.85546875" customWidth="1"/>
    <col min="10501" max="10501" width="16.5703125" customWidth="1"/>
    <col min="10502" max="10502" width="0.85546875" customWidth="1"/>
    <col min="10503" max="10503" width="15" customWidth="1"/>
    <col min="10504" max="10504" width="8" customWidth="1"/>
    <col min="10505" max="10505" width="3.7109375" customWidth="1"/>
    <col min="10506" max="10506" width="13.42578125" bestFit="1" customWidth="1"/>
    <col min="10753" max="10753" width="6.42578125" customWidth="1"/>
    <col min="10754" max="10754" width="8.85546875" customWidth="1"/>
    <col min="10755" max="10755" width="15.140625" customWidth="1"/>
    <col min="10756" max="10756" width="0.85546875" customWidth="1"/>
    <col min="10757" max="10757" width="16.5703125" customWidth="1"/>
    <col min="10758" max="10758" width="0.85546875" customWidth="1"/>
    <col min="10759" max="10759" width="15" customWidth="1"/>
    <col min="10760" max="10760" width="8" customWidth="1"/>
    <col min="10761" max="10761" width="3.7109375" customWidth="1"/>
    <col min="10762" max="10762" width="13.42578125" bestFit="1" customWidth="1"/>
    <col min="11009" max="11009" width="6.42578125" customWidth="1"/>
    <col min="11010" max="11010" width="8.85546875" customWidth="1"/>
    <col min="11011" max="11011" width="15.140625" customWidth="1"/>
    <col min="11012" max="11012" width="0.85546875" customWidth="1"/>
    <col min="11013" max="11013" width="16.5703125" customWidth="1"/>
    <col min="11014" max="11014" width="0.85546875" customWidth="1"/>
    <col min="11015" max="11015" width="15" customWidth="1"/>
    <col min="11016" max="11016" width="8" customWidth="1"/>
    <col min="11017" max="11017" width="3.7109375" customWidth="1"/>
    <col min="11018" max="11018" width="13.42578125" bestFit="1" customWidth="1"/>
    <col min="11265" max="11265" width="6.42578125" customWidth="1"/>
    <col min="11266" max="11266" width="8.85546875" customWidth="1"/>
    <col min="11267" max="11267" width="15.140625" customWidth="1"/>
    <col min="11268" max="11268" width="0.85546875" customWidth="1"/>
    <col min="11269" max="11269" width="16.5703125" customWidth="1"/>
    <col min="11270" max="11270" width="0.85546875" customWidth="1"/>
    <col min="11271" max="11271" width="15" customWidth="1"/>
    <col min="11272" max="11272" width="8" customWidth="1"/>
    <col min="11273" max="11273" width="3.7109375" customWidth="1"/>
    <col min="11274" max="11274" width="13.42578125" bestFit="1" customWidth="1"/>
    <col min="11521" max="11521" width="6.42578125" customWidth="1"/>
    <col min="11522" max="11522" width="8.85546875" customWidth="1"/>
    <col min="11523" max="11523" width="15.140625" customWidth="1"/>
    <col min="11524" max="11524" width="0.85546875" customWidth="1"/>
    <col min="11525" max="11525" width="16.5703125" customWidth="1"/>
    <col min="11526" max="11526" width="0.85546875" customWidth="1"/>
    <col min="11527" max="11527" width="15" customWidth="1"/>
    <col min="11528" max="11528" width="8" customWidth="1"/>
    <col min="11529" max="11529" width="3.7109375" customWidth="1"/>
    <col min="11530" max="11530" width="13.42578125" bestFit="1" customWidth="1"/>
    <col min="11777" max="11777" width="6.42578125" customWidth="1"/>
    <col min="11778" max="11778" width="8.85546875" customWidth="1"/>
    <col min="11779" max="11779" width="15.140625" customWidth="1"/>
    <col min="11780" max="11780" width="0.85546875" customWidth="1"/>
    <col min="11781" max="11781" width="16.5703125" customWidth="1"/>
    <col min="11782" max="11782" width="0.85546875" customWidth="1"/>
    <col min="11783" max="11783" width="15" customWidth="1"/>
    <col min="11784" max="11784" width="8" customWidth="1"/>
    <col min="11785" max="11785" width="3.7109375" customWidth="1"/>
    <col min="11786" max="11786" width="13.42578125" bestFit="1" customWidth="1"/>
    <col min="12033" max="12033" width="6.42578125" customWidth="1"/>
    <col min="12034" max="12034" width="8.85546875" customWidth="1"/>
    <col min="12035" max="12035" width="15.140625" customWidth="1"/>
    <col min="12036" max="12036" width="0.85546875" customWidth="1"/>
    <col min="12037" max="12037" width="16.5703125" customWidth="1"/>
    <col min="12038" max="12038" width="0.85546875" customWidth="1"/>
    <col min="12039" max="12039" width="15" customWidth="1"/>
    <col min="12040" max="12040" width="8" customWidth="1"/>
    <col min="12041" max="12041" width="3.7109375" customWidth="1"/>
    <col min="12042" max="12042" width="13.42578125" bestFit="1" customWidth="1"/>
    <col min="12289" max="12289" width="6.42578125" customWidth="1"/>
    <col min="12290" max="12290" width="8.85546875" customWidth="1"/>
    <col min="12291" max="12291" width="15.140625" customWidth="1"/>
    <col min="12292" max="12292" width="0.85546875" customWidth="1"/>
    <col min="12293" max="12293" width="16.5703125" customWidth="1"/>
    <col min="12294" max="12294" width="0.85546875" customWidth="1"/>
    <col min="12295" max="12295" width="15" customWidth="1"/>
    <col min="12296" max="12296" width="8" customWidth="1"/>
    <col min="12297" max="12297" width="3.7109375" customWidth="1"/>
    <col min="12298" max="12298" width="13.42578125" bestFit="1" customWidth="1"/>
    <col min="12545" max="12545" width="6.42578125" customWidth="1"/>
    <col min="12546" max="12546" width="8.85546875" customWidth="1"/>
    <col min="12547" max="12547" width="15.140625" customWidth="1"/>
    <col min="12548" max="12548" width="0.85546875" customWidth="1"/>
    <col min="12549" max="12549" width="16.5703125" customWidth="1"/>
    <col min="12550" max="12550" width="0.85546875" customWidth="1"/>
    <col min="12551" max="12551" width="15" customWidth="1"/>
    <col min="12552" max="12552" width="8" customWidth="1"/>
    <col min="12553" max="12553" width="3.7109375" customWidth="1"/>
    <col min="12554" max="12554" width="13.42578125" bestFit="1" customWidth="1"/>
    <col min="12801" max="12801" width="6.42578125" customWidth="1"/>
    <col min="12802" max="12802" width="8.85546875" customWidth="1"/>
    <col min="12803" max="12803" width="15.140625" customWidth="1"/>
    <col min="12804" max="12804" width="0.85546875" customWidth="1"/>
    <col min="12805" max="12805" width="16.5703125" customWidth="1"/>
    <col min="12806" max="12806" width="0.85546875" customWidth="1"/>
    <col min="12807" max="12807" width="15" customWidth="1"/>
    <col min="12808" max="12808" width="8" customWidth="1"/>
    <col min="12809" max="12809" width="3.7109375" customWidth="1"/>
    <col min="12810" max="12810" width="13.42578125" bestFit="1" customWidth="1"/>
    <col min="13057" max="13057" width="6.42578125" customWidth="1"/>
    <col min="13058" max="13058" width="8.85546875" customWidth="1"/>
    <col min="13059" max="13059" width="15.140625" customWidth="1"/>
    <col min="13060" max="13060" width="0.85546875" customWidth="1"/>
    <col min="13061" max="13061" width="16.5703125" customWidth="1"/>
    <col min="13062" max="13062" width="0.85546875" customWidth="1"/>
    <col min="13063" max="13063" width="15" customWidth="1"/>
    <col min="13064" max="13064" width="8" customWidth="1"/>
    <col min="13065" max="13065" width="3.7109375" customWidth="1"/>
    <col min="13066" max="13066" width="13.42578125" bestFit="1" customWidth="1"/>
    <col min="13313" max="13313" width="6.42578125" customWidth="1"/>
    <col min="13314" max="13314" width="8.85546875" customWidth="1"/>
    <col min="13315" max="13315" width="15.140625" customWidth="1"/>
    <col min="13316" max="13316" width="0.85546875" customWidth="1"/>
    <col min="13317" max="13317" width="16.5703125" customWidth="1"/>
    <col min="13318" max="13318" width="0.85546875" customWidth="1"/>
    <col min="13319" max="13319" width="15" customWidth="1"/>
    <col min="13320" max="13320" width="8" customWidth="1"/>
    <col min="13321" max="13321" width="3.7109375" customWidth="1"/>
    <col min="13322" max="13322" width="13.42578125" bestFit="1" customWidth="1"/>
    <col min="13569" max="13569" width="6.42578125" customWidth="1"/>
    <col min="13570" max="13570" width="8.85546875" customWidth="1"/>
    <col min="13571" max="13571" width="15.140625" customWidth="1"/>
    <col min="13572" max="13572" width="0.85546875" customWidth="1"/>
    <col min="13573" max="13573" width="16.5703125" customWidth="1"/>
    <col min="13574" max="13574" width="0.85546875" customWidth="1"/>
    <col min="13575" max="13575" width="15" customWidth="1"/>
    <col min="13576" max="13576" width="8" customWidth="1"/>
    <col min="13577" max="13577" width="3.7109375" customWidth="1"/>
    <col min="13578" max="13578" width="13.42578125" bestFit="1" customWidth="1"/>
    <col min="13825" max="13825" width="6.42578125" customWidth="1"/>
    <col min="13826" max="13826" width="8.85546875" customWidth="1"/>
    <col min="13827" max="13827" width="15.140625" customWidth="1"/>
    <col min="13828" max="13828" width="0.85546875" customWidth="1"/>
    <col min="13829" max="13829" width="16.5703125" customWidth="1"/>
    <col min="13830" max="13830" width="0.85546875" customWidth="1"/>
    <col min="13831" max="13831" width="15" customWidth="1"/>
    <col min="13832" max="13832" width="8" customWidth="1"/>
    <col min="13833" max="13833" width="3.7109375" customWidth="1"/>
    <col min="13834" max="13834" width="13.42578125" bestFit="1" customWidth="1"/>
    <col min="14081" max="14081" width="6.42578125" customWidth="1"/>
    <col min="14082" max="14082" width="8.85546875" customWidth="1"/>
    <col min="14083" max="14083" width="15.140625" customWidth="1"/>
    <col min="14084" max="14084" width="0.85546875" customWidth="1"/>
    <col min="14085" max="14085" width="16.5703125" customWidth="1"/>
    <col min="14086" max="14086" width="0.85546875" customWidth="1"/>
    <col min="14087" max="14087" width="15" customWidth="1"/>
    <col min="14088" max="14088" width="8" customWidth="1"/>
    <col min="14089" max="14089" width="3.7109375" customWidth="1"/>
    <col min="14090" max="14090" width="13.42578125" bestFit="1" customWidth="1"/>
    <col min="14337" max="14337" width="6.42578125" customWidth="1"/>
    <col min="14338" max="14338" width="8.85546875" customWidth="1"/>
    <col min="14339" max="14339" width="15.140625" customWidth="1"/>
    <col min="14340" max="14340" width="0.85546875" customWidth="1"/>
    <col min="14341" max="14341" width="16.5703125" customWidth="1"/>
    <col min="14342" max="14342" width="0.85546875" customWidth="1"/>
    <col min="14343" max="14343" width="15" customWidth="1"/>
    <col min="14344" max="14344" width="8" customWidth="1"/>
    <col min="14345" max="14345" width="3.7109375" customWidth="1"/>
    <col min="14346" max="14346" width="13.42578125" bestFit="1" customWidth="1"/>
    <col min="14593" max="14593" width="6.42578125" customWidth="1"/>
    <col min="14594" max="14594" width="8.85546875" customWidth="1"/>
    <col min="14595" max="14595" width="15.140625" customWidth="1"/>
    <col min="14596" max="14596" width="0.85546875" customWidth="1"/>
    <col min="14597" max="14597" width="16.5703125" customWidth="1"/>
    <col min="14598" max="14598" width="0.85546875" customWidth="1"/>
    <col min="14599" max="14599" width="15" customWidth="1"/>
    <col min="14600" max="14600" width="8" customWidth="1"/>
    <col min="14601" max="14601" width="3.7109375" customWidth="1"/>
    <col min="14602" max="14602" width="13.42578125" bestFit="1" customWidth="1"/>
    <col min="14849" max="14849" width="6.42578125" customWidth="1"/>
    <col min="14850" max="14850" width="8.85546875" customWidth="1"/>
    <col min="14851" max="14851" width="15.140625" customWidth="1"/>
    <col min="14852" max="14852" width="0.85546875" customWidth="1"/>
    <col min="14853" max="14853" width="16.5703125" customWidth="1"/>
    <col min="14854" max="14854" width="0.85546875" customWidth="1"/>
    <col min="14855" max="14855" width="15" customWidth="1"/>
    <col min="14856" max="14856" width="8" customWidth="1"/>
    <col min="14857" max="14857" width="3.7109375" customWidth="1"/>
    <col min="14858" max="14858" width="13.42578125" bestFit="1" customWidth="1"/>
    <col min="15105" max="15105" width="6.42578125" customWidth="1"/>
    <col min="15106" max="15106" width="8.85546875" customWidth="1"/>
    <col min="15107" max="15107" width="15.140625" customWidth="1"/>
    <col min="15108" max="15108" width="0.85546875" customWidth="1"/>
    <col min="15109" max="15109" width="16.5703125" customWidth="1"/>
    <col min="15110" max="15110" width="0.85546875" customWidth="1"/>
    <col min="15111" max="15111" width="15" customWidth="1"/>
    <col min="15112" max="15112" width="8" customWidth="1"/>
    <col min="15113" max="15113" width="3.7109375" customWidth="1"/>
    <col min="15114" max="15114" width="13.42578125" bestFit="1" customWidth="1"/>
    <col min="15361" max="15361" width="6.42578125" customWidth="1"/>
    <col min="15362" max="15362" width="8.85546875" customWidth="1"/>
    <col min="15363" max="15363" width="15.140625" customWidth="1"/>
    <col min="15364" max="15364" width="0.85546875" customWidth="1"/>
    <col min="15365" max="15365" width="16.5703125" customWidth="1"/>
    <col min="15366" max="15366" width="0.85546875" customWidth="1"/>
    <col min="15367" max="15367" width="15" customWidth="1"/>
    <col min="15368" max="15368" width="8" customWidth="1"/>
    <col min="15369" max="15369" width="3.7109375" customWidth="1"/>
    <col min="15370" max="15370" width="13.42578125" bestFit="1" customWidth="1"/>
    <col min="15617" max="15617" width="6.42578125" customWidth="1"/>
    <col min="15618" max="15618" width="8.85546875" customWidth="1"/>
    <col min="15619" max="15619" width="15.140625" customWidth="1"/>
    <col min="15620" max="15620" width="0.85546875" customWidth="1"/>
    <col min="15621" max="15621" width="16.5703125" customWidth="1"/>
    <col min="15622" max="15622" width="0.85546875" customWidth="1"/>
    <col min="15623" max="15623" width="15" customWidth="1"/>
    <col min="15624" max="15624" width="8" customWidth="1"/>
    <col min="15625" max="15625" width="3.7109375" customWidth="1"/>
    <col min="15626" max="15626" width="13.42578125" bestFit="1" customWidth="1"/>
    <col min="15873" max="15873" width="6.42578125" customWidth="1"/>
    <col min="15874" max="15874" width="8.85546875" customWidth="1"/>
    <col min="15875" max="15875" width="15.140625" customWidth="1"/>
    <col min="15876" max="15876" width="0.85546875" customWidth="1"/>
    <col min="15877" max="15877" width="16.5703125" customWidth="1"/>
    <col min="15878" max="15878" width="0.85546875" customWidth="1"/>
    <col min="15879" max="15879" width="15" customWidth="1"/>
    <col min="15880" max="15880" width="8" customWidth="1"/>
    <col min="15881" max="15881" width="3.7109375" customWidth="1"/>
    <col min="15882" max="15882" width="13.42578125" bestFit="1" customWidth="1"/>
    <col min="16129" max="16129" width="6.42578125" customWidth="1"/>
    <col min="16130" max="16130" width="8.85546875" customWidth="1"/>
    <col min="16131" max="16131" width="15.140625" customWidth="1"/>
    <col min="16132" max="16132" width="0.85546875" customWidth="1"/>
    <col min="16133" max="16133" width="16.5703125" customWidth="1"/>
    <col min="16134" max="16134" width="0.85546875" customWidth="1"/>
    <col min="16135" max="16135" width="15" customWidth="1"/>
    <col min="16136" max="16136" width="8" customWidth="1"/>
    <col min="16137" max="16137" width="3.7109375" customWidth="1"/>
    <col min="16138" max="16138" width="13.42578125" bestFit="1" customWidth="1"/>
  </cols>
  <sheetData>
    <row r="1" spans="1:29" x14ac:dyDescent="0.2">
      <c r="A1" s="1" t="s">
        <v>0</v>
      </c>
      <c r="H1" s="3" t="s">
        <v>102</v>
      </c>
      <c r="J1" s="4">
        <v>0.81161000000000005</v>
      </c>
    </row>
    <row r="2" spans="1:29" x14ac:dyDescent="0.2">
      <c r="A2" s="1" t="s">
        <v>1</v>
      </c>
      <c r="H2" s="3" t="s">
        <v>108</v>
      </c>
    </row>
    <row r="3" spans="1:29" x14ac:dyDescent="0.2">
      <c r="A3" s="1" t="s">
        <v>2</v>
      </c>
    </row>
    <row r="4" spans="1:29" ht="86.25" customHeight="1" x14ac:dyDescent="0.2">
      <c r="A4" s="5"/>
    </row>
    <row r="5" spans="1:29" x14ac:dyDescent="0.2">
      <c r="C5" s="6" t="s">
        <v>3</v>
      </c>
      <c r="D5" s="7"/>
      <c r="E5" s="8"/>
      <c r="F5" s="7"/>
      <c r="G5" s="9"/>
    </row>
    <row r="6" spans="1:29" ht="44.25" customHeight="1" thickBot="1" x14ac:dyDescent="0.25">
      <c r="C6" s="10" t="s">
        <v>4</v>
      </c>
      <c r="D6" s="11"/>
      <c r="E6" s="10" t="s">
        <v>5</v>
      </c>
      <c r="F6" s="11"/>
      <c r="G6" s="10" t="s">
        <v>6</v>
      </c>
      <c r="I6" s="12"/>
    </row>
    <row r="7" spans="1:29" ht="26.25" customHeight="1" x14ac:dyDescent="0.2">
      <c r="B7" s="13" t="s">
        <v>7</v>
      </c>
      <c r="C7" s="14">
        <f>Gross!M32</f>
        <v>389330841.17333329</v>
      </c>
      <c r="D7" s="15"/>
      <c r="E7" s="16">
        <f>'[1]Accum Prov'!N32</f>
        <v>-137544865.37333333</v>
      </c>
      <c r="F7" s="15"/>
      <c r="G7" s="16">
        <f>C7+E7</f>
        <v>251785975.79999995</v>
      </c>
      <c r="J7" s="17"/>
    </row>
    <row r="8" spans="1:29" ht="22.5" customHeight="1" x14ac:dyDescent="0.25">
      <c r="B8" s="13" t="s">
        <v>8</v>
      </c>
      <c r="C8" s="18">
        <f>Gross!M62</f>
        <v>431715957.37333339</v>
      </c>
      <c r="D8" s="19"/>
      <c r="E8" s="20">
        <f>'[1]Accum Prov'!N59</f>
        <v>-160701817.52333337</v>
      </c>
      <c r="F8" s="19"/>
      <c r="G8" s="20">
        <f>C8+E8</f>
        <v>271014139.85000002</v>
      </c>
      <c r="J8" s="21"/>
      <c r="AC8" s="22"/>
    </row>
    <row r="9" spans="1:29" ht="22.5" customHeight="1" x14ac:dyDescent="0.2">
      <c r="B9" s="13" t="s">
        <v>9</v>
      </c>
      <c r="C9" s="18">
        <f>Gross!M96</f>
        <v>391895675.07333338</v>
      </c>
      <c r="D9" s="19"/>
      <c r="E9" s="20">
        <f>'[1]Accum Prov'!N91</f>
        <v>-131776201.48333335</v>
      </c>
      <c r="F9" s="19"/>
      <c r="G9" s="20">
        <f>C9+E9</f>
        <v>260119473.59000003</v>
      </c>
    </row>
    <row r="10" spans="1:29" ht="23.25" customHeight="1" thickBot="1" x14ac:dyDescent="0.25">
      <c r="B10" s="23"/>
      <c r="C10" s="24">
        <f>SUM(C7:C9)</f>
        <v>1212942473.6199999</v>
      </c>
      <c r="E10" s="24">
        <f>SUM(E7:E9)</f>
        <v>-430022884.38000005</v>
      </c>
      <c r="G10" s="24">
        <f>SUM(G7:G9)</f>
        <v>782919589.24000001</v>
      </c>
      <c r="J10" s="17"/>
    </row>
    <row r="11" spans="1:29" ht="13.5" thickTop="1" x14ac:dyDescent="0.2">
      <c r="B11" s="23"/>
    </row>
    <row r="12" spans="1:29" ht="27.75" customHeight="1" x14ac:dyDescent="0.2">
      <c r="B12" s="23"/>
      <c r="J12" s="17"/>
    </row>
    <row r="13" spans="1:29" ht="15" customHeight="1" x14ac:dyDescent="0.2">
      <c r="B13" s="23"/>
      <c r="C13" s="6" t="s">
        <v>10</v>
      </c>
      <c r="D13" s="7"/>
      <c r="E13" s="8"/>
      <c r="F13" s="7"/>
      <c r="G13" s="9"/>
    </row>
    <row r="14" spans="1:29" ht="43.5" customHeight="1" thickBot="1" x14ac:dyDescent="0.25">
      <c r="B14" s="23"/>
      <c r="C14" s="10" t="s">
        <v>4</v>
      </c>
      <c r="D14" s="11"/>
      <c r="E14" s="10" t="s">
        <v>5</v>
      </c>
      <c r="F14" s="11"/>
      <c r="G14" s="10" t="s">
        <v>6</v>
      </c>
      <c r="J14" s="17"/>
    </row>
    <row r="15" spans="1:29" ht="26.25" customHeight="1" x14ac:dyDescent="0.2">
      <c r="B15" s="13" t="s">
        <v>7</v>
      </c>
      <c r="C15" s="25">
        <f>ROUND(C7*$J$1,0)</f>
        <v>315984804</v>
      </c>
      <c r="E15" s="25">
        <f>ROUND(E7*$J$1,0)</f>
        <v>-111632788</v>
      </c>
      <c r="G15" s="25">
        <f>C15+E15</f>
        <v>204352016</v>
      </c>
      <c r="I15" s="17"/>
    </row>
    <row r="16" spans="1:29" ht="21.75" customHeight="1" x14ac:dyDescent="0.2">
      <c r="B16" s="13" t="s">
        <v>8</v>
      </c>
      <c r="C16" s="19">
        <f>ROUND(C8*$J$1,0)</f>
        <v>350384988</v>
      </c>
      <c r="D16" s="19"/>
      <c r="E16" s="19">
        <f>ROUND(E8*$J$1,0)</f>
        <v>-130427202</v>
      </c>
      <c r="F16" s="19"/>
      <c r="G16" s="19">
        <f>C16+E16</f>
        <v>219957786</v>
      </c>
      <c r="I16" s="17"/>
    </row>
    <row r="17" spans="2:9" ht="21.75" customHeight="1" x14ac:dyDescent="0.2">
      <c r="B17" s="13" t="s">
        <v>9</v>
      </c>
      <c r="C17" s="19">
        <f>ROUND(C9*$J$1,0)</f>
        <v>318066449</v>
      </c>
      <c r="D17" s="19"/>
      <c r="E17" s="19">
        <f>ROUND(E9*$J$1,0)</f>
        <v>-106950883</v>
      </c>
      <c r="F17" s="19"/>
      <c r="G17" s="19">
        <f>C17+E17</f>
        <v>211115566</v>
      </c>
      <c r="I17" s="17"/>
    </row>
    <row r="18" spans="2:9" ht="20.25" customHeight="1" thickBot="1" x14ac:dyDescent="0.25">
      <c r="B18" s="26"/>
      <c r="C18" s="27">
        <f>SUM(C15:C17)</f>
        <v>984436241</v>
      </c>
      <c r="E18" s="27">
        <f>SUM(E15:E17)</f>
        <v>-349010873</v>
      </c>
      <c r="G18" s="27">
        <f>SUM(G15:G17)</f>
        <v>635425368</v>
      </c>
    </row>
    <row r="19" spans="2:9" ht="13.5" thickTop="1" x14ac:dyDescent="0.2">
      <c r="B19" s="26"/>
    </row>
    <row r="20" spans="2:9" x14ac:dyDescent="0.2">
      <c r="B20" s="26"/>
      <c r="C20" s="28"/>
      <c r="D20" s="28"/>
      <c r="E20" s="28"/>
      <c r="F20" s="28"/>
      <c r="G20" s="28"/>
    </row>
    <row r="21" spans="2:9" x14ac:dyDescent="0.2">
      <c r="B21" s="26"/>
      <c r="C21" s="29"/>
    </row>
    <row r="22" spans="2:9" x14ac:dyDescent="0.2">
      <c r="B22" s="26"/>
    </row>
    <row r="23" spans="2:9" x14ac:dyDescent="0.2">
      <c r="B23" s="26"/>
    </row>
    <row r="24" spans="2:9" x14ac:dyDescent="0.2">
      <c r="B24" s="26"/>
    </row>
    <row r="25" spans="2:9" x14ac:dyDescent="0.2">
      <c r="B25" s="26"/>
    </row>
  </sheetData>
  <pageMargins left="0.75" right="0.75" top="1" bottom="1" header="0.5" footer="0.5"/>
  <pageSetup scale="1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2C617-49A9-4B62-BDC4-E4033E61A965}">
  <dimension ref="A1:U101"/>
  <sheetViews>
    <sheetView showGridLines="0" tabSelected="1" zoomScaleNormal="100" workbookViewId="0">
      <selection activeCell="J4" sqref="J4"/>
    </sheetView>
  </sheetViews>
  <sheetFormatPr defaultRowHeight="12.75" x14ac:dyDescent="0.2"/>
  <cols>
    <col min="1" max="1" width="1.28515625" style="43" customWidth="1"/>
    <col min="2" max="2" width="0.85546875" style="43" customWidth="1"/>
    <col min="3" max="3" width="20" style="43" bestFit="1" customWidth="1"/>
    <col min="4" max="4" width="0.85546875" style="43" customWidth="1"/>
    <col min="5" max="5" width="13.7109375" style="43" bestFit="1" customWidth="1"/>
    <col min="6" max="6" width="0.85546875" style="43" customWidth="1"/>
    <col min="7" max="7" width="13.42578125" style="43" bestFit="1" customWidth="1"/>
    <col min="8" max="8" width="0.85546875" style="43" customWidth="1"/>
    <col min="9" max="9" width="12.85546875" style="43" bestFit="1" customWidth="1"/>
    <col min="10" max="10" width="0.85546875" style="43" customWidth="1"/>
    <col min="11" max="11" width="13.42578125" style="43" bestFit="1" customWidth="1"/>
    <col min="12" max="12" width="0.85546875" style="43" customWidth="1"/>
    <col min="13" max="13" width="17.42578125" style="45" customWidth="1"/>
    <col min="14" max="14" width="0.85546875" style="45" customWidth="1"/>
    <col min="15" max="15" width="11.28515625" style="45" bestFit="1" customWidth="1"/>
    <col min="16" max="16" width="0.85546875" style="45" customWidth="1"/>
    <col min="17" max="17" width="13.85546875" style="43" bestFit="1" customWidth="1"/>
    <col min="18" max="18" width="0.85546875" style="43" customWidth="1"/>
    <col min="19" max="19" width="12.28515625" style="43" bestFit="1" customWidth="1"/>
    <col min="20" max="20" width="0.85546875" style="43" customWidth="1"/>
    <col min="21" max="21" width="10.85546875" style="43" bestFit="1" customWidth="1"/>
    <col min="22" max="16384" width="9.140625" style="43"/>
  </cols>
  <sheetData>
    <row r="1" spans="1:21" x14ac:dyDescent="0.2">
      <c r="A1" s="42" t="s">
        <v>0</v>
      </c>
      <c r="B1" s="42"/>
      <c r="C1" s="42"/>
      <c r="M1" s="44" t="s">
        <v>103</v>
      </c>
    </row>
    <row r="2" spans="1:21" x14ac:dyDescent="0.2">
      <c r="A2" s="42" t="s">
        <v>46</v>
      </c>
      <c r="B2" s="42"/>
      <c r="C2" s="42"/>
      <c r="M2" s="44" t="s">
        <v>105</v>
      </c>
    </row>
    <row r="3" spans="1:21" x14ac:dyDescent="0.2">
      <c r="A3" s="42" t="str">
        <f>'[1]Net PIS'!A3</f>
        <v>As of December 31, 2020</v>
      </c>
      <c r="B3" s="42"/>
      <c r="C3" s="42"/>
    </row>
    <row r="4" spans="1:21" x14ac:dyDescent="0.2">
      <c r="E4" s="46"/>
      <c r="G4" s="46"/>
      <c r="I4" s="46"/>
      <c r="K4" s="46"/>
      <c r="L4" s="38"/>
      <c r="M4" s="46"/>
      <c r="N4" s="46"/>
      <c r="O4" s="46"/>
      <c r="P4" s="46"/>
      <c r="Q4" s="46"/>
      <c r="R4" s="46"/>
      <c r="S4" s="46"/>
      <c r="T4" s="46"/>
      <c r="U4" s="46"/>
    </row>
    <row r="5" spans="1:21" ht="13.5" thickBot="1" x14ac:dyDescent="0.25">
      <c r="B5" s="47"/>
      <c r="C5" s="47"/>
      <c r="D5" s="47"/>
      <c r="F5" s="48"/>
      <c r="G5" s="49" t="s">
        <v>45</v>
      </c>
      <c r="H5" s="50"/>
      <c r="I5" s="50"/>
      <c r="J5" s="50"/>
      <c r="K5" s="39"/>
      <c r="L5" s="41"/>
    </row>
    <row r="6" spans="1:21" ht="25.5" customHeight="1" thickBot="1" x14ac:dyDescent="0.25">
      <c r="B6" s="42"/>
      <c r="C6" s="51" t="s">
        <v>44</v>
      </c>
      <c r="E6" s="51" t="s">
        <v>31</v>
      </c>
      <c r="G6" s="52" t="s">
        <v>30</v>
      </c>
      <c r="I6" s="52" t="s">
        <v>29</v>
      </c>
      <c r="K6" s="52" t="s">
        <v>28</v>
      </c>
      <c r="M6" s="33" t="s">
        <v>27</v>
      </c>
    </row>
    <row r="7" spans="1:21" x14ac:dyDescent="0.2">
      <c r="C7" s="53" t="s">
        <v>26</v>
      </c>
      <c r="E7" s="40">
        <v>173140000</v>
      </c>
      <c r="M7" s="40">
        <f>E7</f>
        <v>173140000</v>
      </c>
    </row>
    <row r="8" spans="1:21" x14ac:dyDescent="0.2">
      <c r="B8" s="54"/>
      <c r="C8" s="55" t="s">
        <v>25</v>
      </c>
      <c r="G8" s="37">
        <f>'[1]Dep Exp'!D15</f>
        <v>1402653</v>
      </c>
      <c r="I8" s="37">
        <f>'[1]Dep Exp'!F15</f>
        <v>-9558</v>
      </c>
      <c r="K8" s="37">
        <f t="shared" ref="K8:K32" si="0">G8+I8</f>
        <v>1393095</v>
      </c>
      <c r="M8" s="56">
        <f t="shared" ref="M8:M32" si="1">M7+K8</f>
        <v>174533095</v>
      </c>
    </row>
    <row r="9" spans="1:21" x14ac:dyDescent="0.2">
      <c r="B9" s="54"/>
      <c r="C9" s="55" t="s">
        <v>24</v>
      </c>
      <c r="G9" s="57">
        <f>'[1]Dep Exp'!D16</f>
        <v>192753</v>
      </c>
      <c r="I9" s="57">
        <f>'[1]Dep Exp'!F16</f>
        <v>0</v>
      </c>
      <c r="K9" s="57">
        <f t="shared" si="0"/>
        <v>192753</v>
      </c>
      <c r="M9" s="56">
        <f t="shared" si="1"/>
        <v>174725848</v>
      </c>
    </row>
    <row r="10" spans="1:21" x14ac:dyDescent="0.2">
      <c r="B10" s="54"/>
      <c r="C10" s="55" t="s">
        <v>23</v>
      </c>
      <c r="G10" s="57">
        <f>'[1]Dep Exp'!D17</f>
        <v>3821379</v>
      </c>
      <c r="I10" s="57">
        <f>'[1]Dep Exp'!F17</f>
        <v>-1703333</v>
      </c>
      <c r="K10" s="57">
        <f t="shared" si="0"/>
        <v>2118046</v>
      </c>
      <c r="M10" s="56">
        <f t="shared" si="1"/>
        <v>176843894</v>
      </c>
    </row>
    <row r="11" spans="1:21" x14ac:dyDescent="0.2">
      <c r="B11" s="54"/>
      <c r="C11" s="55" t="s">
        <v>22</v>
      </c>
      <c r="G11" s="57">
        <f>'[1]Dep Exp'!D18</f>
        <v>3985122</v>
      </c>
      <c r="I11" s="57">
        <f>'[1]Dep Exp'!F18</f>
        <v>-77910</v>
      </c>
      <c r="K11" s="57">
        <f t="shared" si="0"/>
        <v>3907212</v>
      </c>
      <c r="M11" s="56">
        <f t="shared" si="1"/>
        <v>180751106</v>
      </c>
    </row>
    <row r="12" spans="1:21" x14ac:dyDescent="0.2">
      <c r="B12" s="54"/>
      <c r="C12" s="55" t="s">
        <v>21</v>
      </c>
      <c r="G12" s="57">
        <f>'[1]Dep Exp'!D19</f>
        <v>3515998</v>
      </c>
      <c r="I12" s="57">
        <f>'[1]Dep Exp'!F19</f>
        <v>-1656748.1966666668</v>
      </c>
      <c r="K12" s="57">
        <f t="shared" si="0"/>
        <v>1859249.8033333332</v>
      </c>
      <c r="M12" s="56">
        <f t="shared" si="1"/>
        <v>182610355.80333334</v>
      </c>
    </row>
    <row r="13" spans="1:21" x14ac:dyDescent="0.2">
      <c r="B13" s="54"/>
      <c r="C13" s="55" t="s">
        <v>20</v>
      </c>
      <c r="G13" s="57">
        <f>'[1]Dep Exp'!D20</f>
        <v>1831063</v>
      </c>
      <c r="I13" s="57">
        <f>'[1]Dep Exp'!F20</f>
        <v>-631735.66666666663</v>
      </c>
      <c r="K13" s="57">
        <f t="shared" si="0"/>
        <v>1199327.3333333335</v>
      </c>
      <c r="M13" s="56">
        <f t="shared" si="1"/>
        <v>183809683.13666669</v>
      </c>
    </row>
    <row r="14" spans="1:21" x14ac:dyDescent="0.2">
      <c r="B14" s="54"/>
      <c r="C14" s="55" t="s">
        <v>19</v>
      </c>
      <c r="G14" s="57">
        <f>'[1]Dep Exp'!D21</f>
        <v>1554249</v>
      </c>
      <c r="I14" s="57">
        <f>'[1]Dep Exp'!F21</f>
        <v>-114668</v>
      </c>
      <c r="K14" s="57">
        <f t="shared" si="0"/>
        <v>1439581</v>
      </c>
      <c r="M14" s="56">
        <f t="shared" si="1"/>
        <v>185249264.13666669</v>
      </c>
    </row>
    <row r="15" spans="1:21" x14ac:dyDescent="0.2">
      <c r="B15" s="54"/>
      <c r="C15" s="55" t="s">
        <v>18</v>
      </c>
      <c r="G15" s="57">
        <f>'[1]Dep Exp'!D22</f>
        <v>3364119</v>
      </c>
      <c r="I15" s="57">
        <f>'[1]Dep Exp'!F22</f>
        <v>-318900</v>
      </c>
      <c r="K15" s="57">
        <f t="shared" si="0"/>
        <v>3045219</v>
      </c>
      <c r="M15" s="56">
        <f t="shared" si="1"/>
        <v>188294483.13666669</v>
      </c>
    </row>
    <row r="16" spans="1:21" x14ac:dyDescent="0.2">
      <c r="B16" s="54"/>
      <c r="C16" s="55" t="s">
        <v>17</v>
      </c>
      <c r="G16" s="57">
        <f>'[1]Dep Exp'!D23</f>
        <v>246266</v>
      </c>
      <c r="I16" s="57">
        <f>'[1]Dep Exp'!F23</f>
        <v>-759170</v>
      </c>
      <c r="K16" s="57">
        <f t="shared" si="0"/>
        <v>-512904</v>
      </c>
      <c r="M16" s="56">
        <f t="shared" si="1"/>
        <v>187781579.13666669</v>
      </c>
    </row>
    <row r="17" spans="2:13" x14ac:dyDescent="0.2">
      <c r="B17" s="54"/>
      <c r="C17" s="55" t="s">
        <v>16</v>
      </c>
      <c r="G17" s="57">
        <f>'[1]Dep Exp'!D24</f>
        <v>37886399</v>
      </c>
      <c r="I17" s="57">
        <f>'[1]Dep Exp'!F24</f>
        <v>-4845589</v>
      </c>
      <c r="K17" s="57">
        <f t="shared" si="0"/>
        <v>33040810</v>
      </c>
      <c r="M17" s="56">
        <f t="shared" si="1"/>
        <v>220822389.13666669</v>
      </c>
    </row>
    <row r="18" spans="2:13" x14ac:dyDescent="0.2">
      <c r="B18" s="54"/>
      <c r="C18" s="55" t="s">
        <v>15</v>
      </c>
      <c r="G18" s="57">
        <f>'[1]Dep Exp'!D25</f>
        <v>15691147</v>
      </c>
      <c r="I18" s="57">
        <f>'[1]Dep Exp'!F25</f>
        <v>-2713937.3</v>
      </c>
      <c r="K18" s="57">
        <f t="shared" si="0"/>
        <v>12977209.699999999</v>
      </c>
      <c r="M18" s="56">
        <f t="shared" si="1"/>
        <v>233799598.83666667</v>
      </c>
    </row>
    <row r="19" spans="2:13" x14ac:dyDescent="0.2">
      <c r="B19" s="54"/>
      <c r="C19" s="55" t="s">
        <v>14</v>
      </c>
      <c r="G19" s="57">
        <f>'[1]Dep Exp'!D26</f>
        <v>3321131</v>
      </c>
      <c r="I19" s="57">
        <f>'[1]Dep Exp'!F26</f>
        <v>-683149.81666666665</v>
      </c>
      <c r="K19" s="57">
        <f t="shared" si="0"/>
        <v>2637981.1833333336</v>
      </c>
      <c r="M19" s="56">
        <f t="shared" si="1"/>
        <v>236437580.02000001</v>
      </c>
    </row>
    <row r="20" spans="2:13" x14ac:dyDescent="0.2">
      <c r="B20" s="54"/>
      <c r="C20" s="55" t="s">
        <v>13</v>
      </c>
      <c r="G20" s="57">
        <f>'[1]Dep Exp'!D27</f>
        <v>8747859</v>
      </c>
      <c r="I20" s="57">
        <f>'[1]Dep Exp'!F27</f>
        <v>-388507.2</v>
      </c>
      <c r="K20" s="57">
        <f t="shared" si="0"/>
        <v>8359351.7999999998</v>
      </c>
      <c r="M20" s="56">
        <f t="shared" si="1"/>
        <v>244796931.82000002</v>
      </c>
    </row>
    <row r="21" spans="2:13" x14ac:dyDescent="0.2">
      <c r="B21" s="54"/>
      <c r="C21" s="55" t="s">
        <v>12</v>
      </c>
      <c r="G21" s="57">
        <f>'[1]Dep Exp'!D28</f>
        <v>5290944</v>
      </c>
      <c r="I21" s="57">
        <f>'[1]Dep Exp'!F28</f>
        <v>-1453357</v>
      </c>
      <c r="K21" s="57">
        <f t="shared" si="0"/>
        <v>3837587</v>
      </c>
      <c r="M21" s="56">
        <f t="shared" si="1"/>
        <v>248634518.82000002</v>
      </c>
    </row>
    <row r="22" spans="2:13" x14ac:dyDescent="0.2">
      <c r="B22" s="54"/>
      <c r="C22" s="55" t="s">
        <v>11</v>
      </c>
      <c r="G22" s="57">
        <f>'[1]Dep Exp'!D29</f>
        <v>16193250.476666667</v>
      </c>
      <c r="I22" s="57">
        <f>'[1]Dep Exp'!F29</f>
        <v>-1751888</v>
      </c>
      <c r="K22" s="57">
        <f t="shared" si="0"/>
        <v>14441362.476666667</v>
      </c>
      <c r="M22" s="56">
        <f t="shared" si="1"/>
        <v>263075881.29666668</v>
      </c>
    </row>
    <row r="23" spans="2:13" x14ac:dyDescent="0.2">
      <c r="B23" s="54"/>
      <c r="C23" s="55" t="s">
        <v>34</v>
      </c>
      <c r="G23" s="57">
        <f>'[1]Dep Exp'!D30</f>
        <v>13123091</v>
      </c>
      <c r="I23" s="57">
        <f>'[1]Dep Exp'!F30</f>
        <v>-1013005</v>
      </c>
      <c r="K23" s="57">
        <f t="shared" si="0"/>
        <v>12110086</v>
      </c>
      <c r="M23" s="56">
        <f t="shared" si="1"/>
        <v>275185967.29666668</v>
      </c>
    </row>
    <row r="24" spans="2:13" x14ac:dyDescent="0.2">
      <c r="B24" s="54"/>
      <c r="C24" s="55" t="s">
        <v>33</v>
      </c>
      <c r="G24" s="57">
        <f>'[1]Dep Exp'!D31</f>
        <v>9868395</v>
      </c>
      <c r="I24" s="57">
        <f>'[1]Dep Exp'!F31</f>
        <v>-740950</v>
      </c>
      <c r="K24" s="57">
        <f t="shared" si="0"/>
        <v>9127445</v>
      </c>
      <c r="M24" s="56">
        <f t="shared" si="1"/>
        <v>284313412.29666668</v>
      </c>
    </row>
    <row r="25" spans="2:13" x14ac:dyDescent="0.2">
      <c r="B25" s="54"/>
      <c r="C25" s="55" t="s">
        <v>43</v>
      </c>
      <c r="G25" s="57">
        <f>'[1]Dep Exp'!D32</f>
        <v>10904840</v>
      </c>
      <c r="I25" s="57">
        <f>'[1]Dep Exp'!F32</f>
        <v>-1401113</v>
      </c>
      <c r="K25" s="57">
        <f t="shared" si="0"/>
        <v>9503727</v>
      </c>
      <c r="M25" s="56">
        <f t="shared" si="1"/>
        <v>293817139.29666668</v>
      </c>
    </row>
    <row r="26" spans="2:13" x14ac:dyDescent="0.2">
      <c r="B26" s="54"/>
      <c r="C26" s="55" t="s">
        <v>42</v>
      </c>
      <c r="G26" s="57">
        <f>'[1]Dep Exp'!D33</f>
        <v>22738063.879999999</v>
      </c>
      <c r="I26" s="57">
        <f>'[1]Dep Exp'!F33</f>
        <v>-284260</v>
      </c>
      <c r="K26" s="57">
        <f t="shared" si="0"/>
        <v>22453803.879999999</v>
      </c>
      <c r="M26" s="56">
        <f t="shared" si="1"/>
        <v>316270943.17666668</v>
      </c>
    </row>
    <row r="27" spans="2:13" x14ac:dyDescent="0.2">
      <c r="B27" s="54"/>
      <c r="C27" s="55" t="s">
        <v>41</v>
      </c>
      <c r="G27" s="57">
        <f>'[1]Dep Exp'!D34</f>
        <v>7560264.0533333328</v>
      </c>
      <c r="I27" s="57">
        <f>'[1]Dep Exp'!F34</f>
        <v>-1076917.45</v>
      </c>
      <c r="K27" s="57">
        <f t="shared" si="0"/>
        <v>6483346.6033333326</v>
      </c>
      <c r="M27" s="56">
        <f t="shared" si="1"/>
        <v>322754289.78000003</v>
      </c>
    </row>
    <row r="28" spans="2:13" x14ac:dyDescent="0.2">
      <c r="B28" s="54"/>
      <c r="C28" s="55" t="s">
        <v>40</v>
      </c>
      <c r="G28" s="57">
        <f>'[1]Dep Exp'!D35</f>
        <v>16110567.050000001</v>
      </c>
      <c r="I28" s="57">
        <f>'[1]Dep Exp'!F35</f>
        <v>-3024078.1199999996</v>
      </c>
      <c r="K28" s="57">
        <f t="shared" si="0"/>
        <v>13086488.930000002</v>
      </c>
      <c r="M28" s="56">
        <f t="shared" si="1"/>
        <v>335840778.71000004</v>
      </c>
    </row>
    <row r="29" spans="2:13" x14ac:dyDescent="0.2">
      <c r="B29" s="54"/>
      <c r="C29" s="55" t="s">
        <v>39</v>
      </c>
      <c r="G29" s="57">
        <f>'[1]Dep Exp'!D36</f>
        <v>16808253.436666667</v>
      </c>
      <c r="I29" s="57">
        <f>'[1]Dep Exp'!F36</f>
        <v>-903596.65666666662</v>
      </c>
      <c r="K29" s="57">
        <f t="shared" si="0"/>
        <v>15904656.780000001</v>
      </c>
      <c r="M29" s="56">
        <f t="shared" si="1"/>
        <v>351745435.49000001</v>
      </c>
    </row>
    <row r="30" spans="2:13" x14ac:dyDescent="0.2">
      <c r="B30" s="54"/>
      <c r="C30" s="55" t="s">
        <v>38</v>
      </c>
      <c r="G30" s="57">
        <f>'[1]Dep Exp'!D37</f>
        <v>7315692.6999999993</v>
      </c>
      <c r="I30" s="57">
        <f>'[1]Dep Exp'!F37</f>
        <v>-1326946.7333333334</v>
      </c>
      <c r="K30" s="57">
        <f t="shared" si="0"/>
        <v>5988745.9666666659</v>
      </c>
      <c r="M30" s="56">
        <f t="shared" si="1"/>
        <v>357734181.45666665</v>
      </c>
    </row>
    <row r="31" spans="2:13" x14ac:dyDescent="0.2">
      <c r="B31" s="54"/>
      <c r="C31" s="55" t="s">
        <v>37</v>
      </c>
      <c r="G31" s="57">
        <f>'[1]Dep Exp'!D38</f>
        <v>12410416.479999999</v>
      </c>
      <c r="I31" s="57">
        <f>'[1]Dep Exp'!F38</f>
        <v>-1472489.53</v>
      </c>
      <c r="K31" s="57">
        <f t="shared" si="0"/>
        <v>10937926.949999999</v>
      </c>
      <c r="M31" s="56">
        <f t="shared" si="1"/>
        <v>368672108.40666664</v>
      </c>
    </row>
    <row r="32" spans="2:13" ht="15.75" x14ac:dyDescent="0.25">
      <c r="B32" s="54"/>
      <c r="C32" s="55" t="s">
        <v>36</v>
      </c>
      <c r="G32" s="57">
        <f>'[1]Dep Exp'!D39</f>
        <v>21475142.536666665</v>
      </c>
      <c r="I32" s="57">
        <f>'[1]Dep Exp'!F39</f>
        <v>-816409.77</v>
      </c>
      <c r="K32" s="57">
        <f t="shared" si="0"/>
        <v>20658732.766666666</v>
      </c>
      <c r="M32" s="58">
        <f t="shared" si="1"/>
        <v>389330841.17333329</v>
      </c>
    </row>
    <row r="33" spans="2:16" ht="13.5" thickBot="1" x14ac:dyDescent="0.25">
      <c r="B33" s="54"/>
      <c r="C33" s="55"/>
      <c r="G33" s="36">
        <f>SUM(G8:H32)</f>
        <v>245359058.61333331</v>
      </c>
      <c r="I33" s="36">
        <f>SUM(I8:I32)</f>
        <v>-29168217.440000001</v>
      </c>
      <c r="J33" s="36">
        <f>SUM(J8:J31)</f>
        <v>0</v>
      </c>
      <c r="K33" s="36">
        <f>SUM(K8:K32)</f>
        <v>216190841.17333335</v>
      </c>
    </row>
    <row r="34" spans="2:16" ht="13.5" thickTop="1" x14ac:dyDescent="0.2">
      <c r="B34" s="54"/>
      <c r="M34" s="43"/>
      <c r="N34" s="43"/>
      <c r="O34" s="43"/>
      <c r="P34" s="43"/>
    </row>
    <row r="35" spans="2:16" ht="13.5" thickBot="1" x14ac:dyDescent="0.25">
      <c r="B35" s="54"/>
      <c r="E35" s="45"/>
      <c r="F35" s="45"/>
      <c r="G35" s="49" t="s">
        <v>35</v>
      </c>
      <c r="H35" s="50"/>
      <c r="I35" s="50"/>
      <c r="J35" s="50"/>
      <c r="K35" s="39"/>
      <c r="M35" s="43"/>
      <c r="N35" s="43"/>
      <c r="O35" s="43"/>
      <c r="P35" s="43"/>
    </row>
    <row r="36" spans="2:16" ht="13.5" thickBot="1" x14ac:dyDescent="0.25">
      <c r="B36" s="54"/>
      <c r="E36" s="51" t="s">
        <v>31</v>
      </c>
      <c r="F36" s="45"/>
      <c r="G36" s="52" t="s">
        <v>30</v>
      </c>
      <c r="I36" s="52" t="s">
        <v>29</v>
      </c>
      <c r="K36" s="52" t="s">
        <v>28</v>
      </c>
      <c r="M36" s="52" t="s">
        <v>27</v>
      </c>
      <c r="N36" s="43"/>
      <c r="O36" s="43"/>
      <c r="P36" s="43"/>
    </row>
    <row r="37" spans="2:16" x14ac:dyDescent="0.2">
      <c r="B37" s="54"/>
      <c r="C37" s="53" t="s">
        <v>26</v>
      </c>
      <c r="E37" s="37">
        <v>215285000</v>
      </c>
      <c r="F37" s="45"/>
      <c r="G37" s="45"/>
      <c r="I37" s="38"/>
      <c r="M37" s="37">
        <f>E37</f>
        <v>215285000</v>
      </c>
      <c r="N37" s="43"/>
      <c r="O37" s="43"/>
      <c r="P37" s="43"/>
    </row>
    <row r="38" spans="2:16" x14ac:dyDescent="0.2">
      <c r="B38" s="54"/>
      <c r="C38" s="55" t="s">
        <v>25</v>
      </c>
      <c r="E38" s="45"/>
      <c r="F38" s="45"/>
      <c r="G38" s="37">
        <f>'[1]Dep Exp'!D48</f>
        <v>2184331.3333333335</v>
      </c>
      <c r="I38" s="37">
        <f>'[1]Dep Exp'!F48</f>
        <v>-9558</v>
      </c>
      <c r="K38" s="37">
        <f t="shared" ref="K38:K62" si="2">G38+I38</f>
        <v>2174773.3333333335</v>
      </c>
      <c r="M38" s="56">
        <f t="shared" ref="M38:M62" si="3">M37+K38</f>
        <v>217459773.33333334</v>
      </c>
      <c r="N38" s="43"/>
      <c r="O38" s="43"/>
      <c r="P38" s="43"/>
    </row>
    <row r="39" spans="2:16" x14ac:dyDescent="0.2">
      <c r="B39" s="54"/>
      <c r="C39" s="55" t="s">
        <v>24</v>
      </c>
      <c r="E39" s="45"/>
      <c r="F39" s="45"/>
      <c r="G39" s="57">
        <f>'[1]Dep Exp'!D49</f>
        <v>323109</v>
      </c>
      <c r="I39" s="57">
        <f>'[1]Dep Exp'!F49</f>
        <v>0</v>
      </c>
      <c r="K39" s="57">
        <f t="shared" si="2"/>
        <v>323109</v>
      </c>
      <c r="M39" s="56">
        <f t="shared" si="3"/>
        <v>217782882.33333334</v>
      </c>
      <c r="N39" s="43"/>
      <c r="O39" s="43"/>
      <c r="P39" s="43"/>
    </row>
    <row r="40" spans="2:16" x14ac:dyDescent="0.2">
      <c r="B40" s="54"/>
      <c r="C40" s="55" t="s">
        <v>23</v>
      </c>
      <c r="E40" s="45"/>
      <c r="F40" s="45"/>
      <c r="G40" s="57">
        <f>'[1]Dep Exp'!D50</f>
        <v>2520752.666666667</v>
      </c>
      <c r="I40" s="57">
        <f>'[1]Dep Exp'!F50</f>
        <v>-1963046</v>
      </c>
      <c r="K40" s="57">
        <f t="shared" si="2"/>
        <v>557706.66666666698</v>
      </c>
      <c r="M40" s="56">
        <f t="shared" si="3"/>
        <v>218340589</v>
      </c>
      <c r="N40" s="43"/>
      <c r="O40" s="43"/>
      <c r="P40" s="43"/>
    </row>
    <row r="41" spans="2:16" x14ac:dyDescent="0.2">
      <c r="B41" s="54"/>
      <c r="C41" s="55" t="s">
        <v>22</v>
      </c>
      <c r="E41" s="45"/>
      <c r="F41" s="45"/>
      <c r="G41" s="57">
        <f>'[1]Dep Exp'!D51</f>
        <v>3525260</v>
      </c>
      <c r="I41" s="57">
        <f>'[1]Dep Exp'!F51</f>
        <v>-2161421</v>
      </c>
      <c r="K41" s="57">
        <f t="shared" si="2"/>
        <v>1363839</v>
      </c>
      <c r="M41" s="56">
        <f t="shared" si="3"/>
        <v>219704428</v>
      </c>
      <c r="N41" s="43"/>
      <c r="O41" s="43"/>
      <c r="P41" s="43"/>
    </row>
    <row r="42" spans="2:16" x14ac:dyDescent="0.2">
      <c r="B42" s="54"/>
      <c r="C42" s="55" t="s">
        <v>21</v>
      </c>
      <c r="E42" s="45"/>
      <c r="F42" s="45"/>
      <c r="G42" s="57">
        <f>'[1]Dep Exp'!D52</f>
        <v>3263651.95</v>
      </c>
      <c r="I42" s="57">
        <f>'[1]Dep Exp'!F52</f>
        <v>-1525374.2166666666</v>
      </c>
      <c r="K42" s="57">
        <f t="shared" si="2"/>
        <v>1738277.7333333336</v>
      </c>
      <c r="M42" s="56">
        <f t="shared" si="3"/>
        <v>221442705.73333332</v>
      </c>
      <c r="N42" s="43"/>
      <c r="O42" s="43"/>
      <c r="P42" s="43"/>
    </row>
    <row r="43" spans="2:16" x14ac:dyDescent="0.2">
      <c r="B43" s="54"/>
      <c r="C43" s="55" t="s">
        <v>20</v>
      </c>
      <c r="E43" s="45"/>
      <c r="F43" s="45"/>
      <c r="G43" s="57">
        <f>'[1]Dep Exp'!D53</f>
        <v>1588008.3333333333</v>
      </c>
      <c r="I43" s="57">
        <f>'[1]Dep Exp'!F53</f>
        <v>-181699.66666666666</v>
      </c>
      <c r="K43" s="57">
        <f t="shared" si="2"/>
        <v>1406308.6666666665</v>
      </c>
      <c r="M43" s="56">
        <f t="shared" si="3"/>
        <v>222849014.39999998</v>
      </c>
      <c r="N43" s="43"/>
      <c r="O43" s="43"/>
      <c r="P43" s="43"/>
    </row>
    <row r="44" spans="2:16" x14ac:dyDescent="0.2">
      <c r="C44" s="55" t="s">
        <v>19</v>
      </c>
      <c r="E44" s="45"/>
      <c r="F44" s="45"/>
      <c r="G44" s="57">
        <f>'[1]Dep Exp'!D54</f>
        <v>3149792.333333333</v>
      </c>
      <c r="I44" s="57">
        <f>'[1]Dep Exp'!F54</f>
        <v>-631804</v>
      </c>
      <c r="K44" s="57">
        <f t="shared" si="2"/>
        <v>2517988.333333333</v>
      </c>
      <c r="M44" s="56">
        <f t="shared" si="3"/>
        <v>225367002.73333332</v>
      </c>
      <c r="N44" s="43"/>
      <c r="O44" s="43"/>
      <c r="P44" s="43"/>
    </row>
    <row r="45" spans="2:16" x14ac:dyDescent="0.2">
      <c r="C45" s="55" t="s">
        <v>18</v>
      </c>
      <c r="E45" s="45"/>
      <c r="F45" s="45"/>
      <c r="G45" s="57">
        <f>'[1]Dep Exp'!D55</f>
        <v>46996783.333333336</v>
      </c>
      <c r="I45" s="57">
        <f>'[1]Dep Exp'!F55</f>
        <v>-3404528</v>
      </c>
      <c r="K45" s="57">
        <f t="shared" si="2"/>
        <v>43592255.333333336</v>
      </c>
      <c r="M45" s="56">
        <f t="shared" si="3"/>
        <v>268959258.06666666</v>
      </c>
      <c r="N45" s="43"/>
      <c r="O45" s="43"/>
      <c r="P45" s="43"/>
    </row>
    <row r="46" spans="2:16" x14ac:dyDescent="0.2">
      <c r="C46" s="55" t="s">
        <v>17</v>
      </c>
      <c r="E46" s="45"/>
      <c r="F46" s="45"/>
      <c r="G46" s="57">
        <f>'[1]Dep Exp'!D56</f>
        <v>11418981</v>
      </c>
      <c r="I46" s="57">
        <f>'[1]Dep Exp'!F56</f>
        <v>-3055177</v>
      </c>
      <c r="K46" s="57">
        <f t="shared" si="2"/>
        <v>8363804</v>
      </c>
      <c r="M46" s="56">
        <f t="shared" si="3"/>
        <v>277323062.06666666</v>
      </c>
      <c r="N46" s="43"/>
      <c r="O46" s="43"/>
      <c r="P46" s="43"/>
    </row>
    <row r="47" spans="2:16" x14ac:dyDescent="0.2">
      <c r="C47" s="55" t="s">
        <v>16</v>
      </c>
      <c r="E47" s="45"/>
      <c r="F47" s="45"/>
      <c r="G47" s="57">
        <f>'[1]Dep Exp'!D57</f>
        <v>1921331.6666666665</v>
      </c>
      <c r="I47" s="57">
        <f>'[1]Dep Exp'!F57</f>
        <v>-281665</v>
      </c>
      <c r="K47" s="57">
        <f t="shared" si="2"/>
        <v>1639666.6666666665</v>
      </c>
      <c r="M47" s="56">
        <f t="shared" si="3"/>
        <v>278962728.73333335</v>
      </c>
      <c r="N47" s="43"/>
      <c r="O47" s="43"/>
      <c r="P47" s="43"/>
    </row>
    <row r="48" spans="2:16" x14ac:dyDescent="0.2">
      <c r="C48" s="55" t="s">
        <v>15</v>
      </c>
      <c r="E48" s="45"/>
      <c r="F48" s="45"/>
      <c r="G48" s="57">
        <f>'[1]Dep Exp'!D58</f>
        <v>3142060</v>
      </c>
      <c r="I48" s="57">
        <f>'[1]Dep Exp'!F58</f>
        <v>-403297.23</v>
      </c>
      <c r="K48" s="57">
        <f t="shared" si="2"/>
        <v>2738762.77</v>
      </c>
      <c r="M48" s="56">
        <f t="shared" si="3"/>
        <v>281701491.50333333</v>
      </c>
      <c r="N48" s="43"/>
      <c r="O48" s="43"/>
      <c r="P48" s="43"/>
    </row>
    <row r="49" spans="3:16" x14ac:dyDescent="0.2">
      <c r="C49" s="55" t="s">
        <v>14</v>
      </c>
      <c r="G49" s="57">
        <f>'[1]Dep Exp'!D59</f>
        <v>2017315</v>
      </c>
      <c r="I49" s="57">
        <f>'[1]Dep Exp'!F59</f>
        <v>-775299.88666666672</v>
      </c>
      <c r="K49" s="57">
        <f t="shared" si="2"/>
        <v>1242015.1133333333</v>
      </c>
      <c r="M49" s="56">
        <f t="shared" si="3"/>
        <v>282943506.61666667</v>
      </c>
      <c r="N49" s="43"/>
      <c r="O49" s="43"/>
      <c r="P49" s="43"/>
    </row>
    <row r="50" spans="3:16" x14ac:dyDescent="0.2">
      <c r="C50" s="55" t="s">
        <v>13</v>
      </c>
      <c r="G50" s="57">
        <f>'[1]Dep Exp'!D60</f>
        <v>6864903</v>
      </c>
      <c r="I50" s="57">
        <f>'[1]Dep Exp'!F60</f>
        <v>-798438</v>
      </c>
      <c r="K50" s="57">
        <f t="shared" si="2"/>
        <v>6066465</v>
      </c>
      <c r="M50" s="56">
        <f t="shared" si="3"/>
        <v>289009971.61666667</v>
      </c>
      <c r="N50" s="43"/>
      <c r="O50" s="43"/>
      <c r="P50" s="43"/>
    </row>
    <row r="51" spans="3:16" x14ac:dyDescent="0.2">
      <c r="C51" s="55" t="s">
        <v>12</v>
      </c>
      <c r="G51" s="57">
        <f>'[1]Dep Exp'!D61</f>
        <v>4844437</v>
      </c>
      <c r="I51" s="57">
        <f>'[1]Dep Exp'!F61</f>
        <v>-518255</v>
      </c>
      <c r="K51" s="57">
        <f t="shared" si="2"/>
        <v>4326182</v>
      </c>
      <c r="M51" s="56">
        <f t="shared" si="3"/>
        <v>293336153.61666667</v>
      </c>
      <c r="N51" s="43"/>
      <c r="O51" s="43"/>
      <c r="P51" s="43"/>
    </row>
    <row r="52" spans="3:16" x14ac:dyDescent="0.2">
      <c r="C52" s="55" t="s">
        <v>11</v>
      </c>
      <c r="G52" s="57">
        <f>'[1]Dep Exp'!D62</f>
        <v>19182148.416666668</v>
      </c>
      <c r="I52" s="57">
        <f>'[1]Dep Exp'!F62</f>
        <v>-3409013</v>
      </c>
      <c r="K52" s="57">
        <f t="shared" si="2"/>
        <v>15773135.416666668</v>
      </c>
      <c r="M52" s="56">
        <f t="shared" si="3"/>
        <v>309109289.03333336</v>
      </c>
      <c r="N52" s="43"/>
      <c r="O52" s="43"/>
      <c r="P52" s="43"/>
    </row>
    <row r="53" spans="3:16" x14ac:dyDescent="0.2">
      <c r="C53" s="55" t="s">
        <v>34</v>
      </c>
      <c r="G53" s="57">
        <f>'[1]Dep Exp'!D63</f>
        <v>15157505.823333334</v>
      </c>
      <c r="I53" s="57">
        <f>'[1]Dep Exp'!F63</f>
        <v>-1780689</v>
      </c>
      <c r="K53" s="57">
        <f t="shared" si="2"/>
        <v>13376816.823333334</v>
      </c>
      <c r="M53" s="56">
        <f t="shared" si="3"/>
        <v>322486105.85666668</v>
      </c>
      <c r="N53" s="43"/>
      <c r="O53" s="43"/>
      <c r="P53" s="43"/>
    </row>
    <row r="54" spans="3:16" x14ac:dyDescent="0.2">
      <c r="C54" s="55" t="s">
        <v>33</v>
      </c>
      <c r="G54" s="57">
        <f>'[1]Dep Exp'!D64</f>
        <v>9037372</v>
      </c>
      <c r="I54" s="57">
        <f>'[1]Dep Exp'!F64</f>
        <v>-371461</v>
      </c>
      <c r="K54" s="57">
        <f t="shared" si="2"/>
        <v>8665911</v>
      </c>
      <c r="M54" s="56">
        <f t="shared" si="3"/>
        <v>331152016.85666668</v>
      </c>
      <c r="N54" s="43"/>
      <c r="O54" s="43"/>
      <c r="P54" s="43"/>
    </row>
    <row r="55" spans="3:16" x14ac:dyDescent="0.2">
      <c r="C55" s="55" t="str">
        <f t="shared" ref="C55:C62" si="4">C25</f>
        <v>Dec 31, 2013</v>
      </c>
      <c r="G55" s="57">
        <f>'[1]Dep Exp'!D65</f>
        <v>8847127</v>
      </c>
      <c r="I55" s="57">
        <f>'[1]Dep Exp'!F65</f>
        <v>-2126659</v>
      </c>
      <c r="K55" s="57">
        <f t="shared" si="2"/>
        <v>6720468</v>
      </c>
      <c r="M55" s="56">
        <f t="shared" si="3"/>
        <v>337872484.85666668</v>
      </c>
      <c r="N55" s="43"/>
      <c r="O55" s="43"/>
      <c r="P55" s="43"/>
    </row>
    <row r="56" spans="3:16" x14ac:dyDescent="0.2">
      <c r="C56" s="55" t="str">
        <f t="shared" si="4"/>
        <v>Dec 31, 2014</v>
      </c>
      <c r="G56" s="57">
        <f>'[1]Dep Exp'!D66</f>
        <v>18785531.350000001</v>
      </c>
      <c r="I56" s="57">
        <f>'[1]Dep Exp'!F66</f>
        <v>-2436117</v>
      </c>
      <c r="K56" s="57">
        <f t="shared" si="2"/>
        <v>16349414.350000001</v>
      </c>
      <c r="M56" s="56">
        <f t="shared" si="3"/>
        <v>354221899.20666671</v>
      </c>
      <c r="N56" s="43"/>
      <c r="O56" s="43"/>
      <c r="P56" s="43"/>
    </row>
    <row r="57" spans="3:16" x14ac:dyDescent="0.2">
      <c r="C57" s="55" t="str">
        <f t="shared" si="4"/>
        <v>Dec 31, 2015</v>
      </c>
      <c r="G57" s="57">
        <f>'[1]Dep Exp'!D67</f>
        <v>22268426.393333331</v>
      </c>
      <c r="I57" s="57">
        <f>'[1]Dep Exp'!F67</f>
        <v>-657421.44999999995</v>
      </c>
      <c r="K57" s="57">
        <f t="shared" si="2"/>
        <v>21611004.943333331</v>
      </c>
      <c r="M57" s="56">
        <f t="shared" si="3"/>
        <v>375832904.15000004</v>
      </c>
      <c r="N57" s="43"/>
      <c r="O57" s="43"/>
      <c r="P57" s="43"/>
    </row>
    <row r="58" spans="3:16" x14ac:dyDescent="0.2">
      <c r="C58" s="55" t="str">
        <f t="shared" si="4"/>
        <v>Dec 31, 2016</v>
      </c>
      <c r="G58" s="57">
        <f>'[1]Dep Exp'!D68</f>
        <v>7803646.25</v>
      </c>
      <c r="I58" s="57">
        <f>'[1]Dep Exp'!F68</f>
        <v>-1855112.38</v>
      </c>
      <c r="K58" s="57">
        <f t="shared" si="2"/>
        <v>5948533.8700000001</v>
      </c>
      <c r="M58" s="56">
        <f t="shared" si="3"/>
        <v>381781438.02000004</v>
      </c>
      <c r="N58" s="43"/>
      <c r="O58" s="43"/>
      <c r="P58" s="43"/>
    </row>
    <row r="59" spans="3:16" x14ac:dyDescent="0.2">
      <c r="C59" s="55" t="str">
        <f t="shared" si="4"/>
        <v>Dec 31, 2017</v>
      </c>
      <c r="G59" s="57">
        <f>'[1]Dep Exp'!D69</f>
        <v>14321477.476666667</v>
      </c>
      <c r="I59" s="57">
        <f>'[1]Dep Exp'!F69</f>
        <v>-971770.05666666664</v>
      </c>
      <c r="K59" s="57">
        <f t="shared" si="2"/>
        <v>13349707.42</v>
      </c>
      <c r="M59" s="56">
        <f t="shared" si="3"/>
        <v>395131145.44000006</v>
      </c>
      <c r="N59" s="43"/>
      <c r="O59" s="43"/>
      <c r="P59" s="43"/>
    </row>
    <row r="60" spans="3:16" x14ac:dyDescent="0.2">
      <c r="C60" s="55" t="str">
        <f t="shared" si="4"/>
        <v>Dec 31, 2018</v>
      </c>
      <c r="G60" s="57">
        <f>'[1]Dep Exp'!D70</f>
        <v>16451754.799999999</v>
      </c>
      <c r="I60" s="57">
        <f>'[1]Dep Exp'!F70</f>
        <v>-1688043.1533333333</v>
      </c>
      <c r="K60" s="57">
        <f t="shared" si="2"/>
        <v>14763711.646666665</v>
      </c>
      <c r="M60" s="56">
        <f t="shared" si="3"/>
        <v>409894857.0866667</v>
      </c>
      <c r="N60" s="43"/>
      <c r="O60" s="43"/>
      <c r="P60" s="43"/>
    </row>
    <row r="61" spans="3:16" x14ac:dyDescent="0.2">
      <c r="C61" s="55" t="str">
        <f t="shared" si="4"/>
        <v>Dec 31, 2019</v>
      </c>
      <c r="G61" s="57">
        <f>'[1]Dep Exp'!D71</f>
        <v>9840361.6300000008</v>
      </c>
      <c r="I61" s="57">
        <f>'[1]Dep Exp'!F71</f>
        <v>-1417379.58</v>
      </c>
      <c r="K61" s="57">
        <f t="shared" si="2"/>
        <v>8422982.0500000007</v>
      </c>
      <c r="M61" s="56">
        <f t="shared" si="3"/>
        <v>418317839.13666672</v>
      </c>
      <c r="N61" s="43"/>
      <c r="O61" s="43"/>
      <c r="P61" s="43"/>
    </row>
    <row r="62" spans="3:16" ht="15.75" x14ac:dyDescent="0.25">
      <c r="C62" s="55" t="str">
        <f t="shared" si="4"/>
        <v>Dec 31, 2020</v>
      </c>
      <c r="G62" s="57">
        <f>'[1]Dep Exp'!D72</f>
        <v>14185619.876666669</v>
      </c>
      <c r="I62" s="57">
        <f>'[1]Dep Exp'!F72</f>
        <v>-787501.64</v>
      </c>
      <c r="K62" s="57">
        <f t="shared" si="2"/>
        <v>13398118.236666668</v>
      </c>
      <c r="M62" s="58">
        <f t="shared" si="3"/>
        <v>431715957.37333339</v>
      </c>
      <c r="N62" s="43"/>
      <c r="O62" s="43"/>
      <c r="P62" s="43"/>
    </row>
    <row r="63" spans="3:16" ht="13.5" thickBot="1" x14ac:dyDescent="0.25">
      <c r="E63" s="45"/>
      <c r="F63" s="45"/>
      <c r="G63" s="36">
        <f>SUM(G38:G62)</f>
        <v>249641687.63333336</v>
      </c>
      <c r="I63" s="36">
        <f>SUM(I38:I62)</f>
        <v>-33210730.259999998</v>
      </c>
      <c r="J63" s="36">
        <f>SUM(J38:J62)</f>
        <v>0</v>
      </c>
      <c r="K63" s="36">
        <f>SUM(K38:K62)</f>
        <v>216430957.37333336</v>
      </c>
      <c r="M63" s="43"/>
      <c r="N63" s="43"/>
      <c r="O63" s="43"/>
      <c r="P63" s="43"/>
    </row>
    <row r="64" spans="3:16" ht="13.5" thickTop="1" x14ac:dyDescent="0.2">
      <c r="E64" s="45"/>
      <c r="F64" s="45"/>
      <c r="G64" s="35"/>
      <c r="I64" s="35"/>
      <c r="K64" s="35"/>
      <c r="M64" s="43"/>
      <c r="N64" s="43"/>
      <c r="O64" s="43"/>
      <c r="P64" s="43"/>
    </row>
    <row r="65" spans="1:16" x14ac:dyDescent="0.2">
      <c r="A65" s="42" t="s">
        <v>0</v>
      </c>
      <c r="E65" s="45"/>
      <c r="F65" s="45"/>
      <c r="G65" s="35"/>
      <c r="I65" s="35"/>
      <c r="K65" s="35"/>
      <c r="M65" s="44" t="s">
        <v>102</v>
      </c>
      <c r="N65" s="43"/>
      <c r="O65" s="43"/>
      <c r="P65" s="43"/>
    </row>
    <row r="66" spans="1:16" x14ac:dyDescent="0.2">
      <c r="A66" s="42" t="s">
        <v>46</v>
      </c>
      <c r="E66" s="45"/>
      <c r="F66" s="45"/>
      <c r="G66" s="35"/>
      <c r="I66" s="35"/>
      <c r="K66" s="35"/>
      <c r="M66" s="44" t="s">
        <v>104</v>
      </c>
      <c r="N66" s="43"/>
      <c r="O66" s="43"/>
      <c r="P66" s="43"/>
    </row>
    <row r="67" spans="1:16" x14ac:dyDescent="0.2">
      <c r="A67" s="42" t="s">
        <v>2</v>
      </c>
      <c r="I67" s="59"/>
      <c r="M67" s="43"/>
    </row>
    <row r="68" spans="1:16" x14ac:dyDescent="0.2">
      <c r="A68" s="42"/>
      <c r="I68" s="59"/>
      <c r="M68" s="43"/>
    </row>
    <row r="69" spans="1:16" ht="13.5" thickBot="1" x14ac:dyDescent="0.25">
      <c r="E69" s="45"/>
      <c r="F69" s="45"/>
      <c r="G69" s="49" t="s">
        <v>32</v>
      </c>
      <c r="H69" s="50"/>
      <c r="I69" s="50"/>
      <c r="J69" s="50"/>
      <c r="K69" s="34"/>
      <c r="M69" s="43"/>
    </row>
    <row r="70" spans="1:16" ht="13.5" thickBot="1" x14ac:dyDescent="0.25">
      <c r="E70" s="51" t="s">
        <v>31</v>
      </c>
      <c r="F70" s="45"/>
      <c r="G70" s="52" t="s">
        <v>30</v>
      </c>
      <c r="I70" s="52" t="s">
        <v>29</v>
      </c>
      <c r="K70" s="52" t="s">
        <v>28</v>
      </c>
      <c r="M70" s="51" t="s">
        <v>27</v>
      </c>
    </row>
    <row r="71" spans="1:16" x14ac:dyDescent="0.2">
      <c r="C71" s="53" t="s">
        <v>26</v>
      </c>
      <c r="E71" s="31">
        <v>173904000</v>
      </c>
      <c r="F71" s="45"/>
      <c r="G71" s="45"/>
      <c r="I71" s="32"/>
      <c r="M71" s="31">
        <f>E71</f>
        <v>173904000</v>
      </c>
    </row>
    <row r="72" spans="1:16" x14ac:dyDescent="0.2">
      <c r="C72" s="55" t="s">
        <v>25</v>
      </c>
      <c r="E72" s="45"/>
      <c r="F72" s="45"/>
      <c r="G72" s="31">
        <f>'[1]Dep Exp'!D82</f>
        <v>2785565</v>
      </c>
      <c r="I72" s="31">
        <f>'[1]Dep Exp'!F82</f>
        <v>-9558</v>
      </c>
      <c r="K72" s="31">
        <f t="shared" ref="K72:K96" si="5">G72+I72</f>
        <v>2776007</v>
      </c>
      <c r="M72" s="56">
        <f t="shared" ref="M72:M96" si="6">M71+K72</f>
        <v>176680007</v>
      </c>
    </row>
    <row r="73" spans="1:16" x14ac:dyDescent="0.2">
      <c r="C73" s="55" t="s">
        <v>24</v>
      </c>
      <c r="E73" s="45"/>
      <c r="F73" s="45"/>
      <c r="G73" s="57">
        <f>'[1]Dep Exp'!D83</f>
        <v>1417752</v>
      </c>
      <c r="I73" s="57">
        <f>'[1]Dep Exp'!F83</f>
        <v>0</v>
      </c>
      <c r="K73" s="57">
        <f t="shared" si="5"/>
        <v>1417752</v>
      </c>
      <c r="M73" s="56">
        <f t="shared" si="6"/>
        <v>178097759</v>
      </c>
    </row>
    <row r="74" spans="1:16" x14ac:dyDescent="0.2">
      <c r="C74" s="55" t="s">
        <v>23</v>
      </c>
      <c r="E74" s="45"/>
      <c r="F74" s="45"/>
      <c r="G74" s="57">
        <f>'[1]Dep Exp'!D84</f>
        <v>1374518</v>
      </c>
      <c r="I74" s="57">
        <f>'[1]Dep Exp'!F84</f>
        <v>-1268778</v>
      </c>
      <c r="K74" s="57">
        <f t="shared" si="5"/>
        <v>105740</v>
      </c>
      <c r="M74" s="56">
        <f t="shared" si="6"/>
        <v>178203499</v>
      </c>
    </row>
    <row r="75" spans="1:16" x14ac:dyDescent="0.2">
      <c r="C75" s="55" t="s">
        <v>22</v>
      </c>
      <c r="E75" s="45"/>
      <c r="F75" s="45"/>
      <c r="G75" s="57">
        <f>'[1]Dep Exp'!D85</f>
        <v>1592379</v>
      </c>
      <c r="I75" s="57">
        <f>'[1]Dep Exp'!F85</f>
        <v>-84293</v>
      </c>
      <c r="K75" s="57">
        <f t="shared" si="5"/>
        <v>1508086</v>
      </c>
      <c r="M75" s="56">
        <f t="shared" si="6"/>
        <v>179711585</v>
      </c>
    </row>
    <row r="76" spans="1:16" x14ac:dyDescent="0.2">
      <c r="C76" s="55" t="s">
        <v>21</v>
      </c>
      <c r="E76" s="45"/>
      <c r="F76" s="45"/>
      <c r="G76" s="57">
        <f>'[1]Dep Exp'!D86</f>
        <v>3113943</v>
      </c>
      <c r="I76" s="57">
        <f>'[1]Dep Exp'!F86</f>
        <v>-1580066.1066666667</v>
      </c>
      <c r="K76" s="57">
        <f t="shared" si="5"/>
        <v>1533876.8933333333</v>
      </c>
      <c r="M76" s="56">
        <f t="shared" si="6"/>
        <v>181245461.89333335</v>
      </c>
    </row>
    <row r="77" spans="1:16" x14ac:dyDescent="0.2">
      <c r="C77" s="55" t="s">
        <v>20</v>
      </c>
      <c r="E77" s="45"/>
      <c r="F77" s="45"/>
      <c r="G77" s="57">
        <f>'[1]Dep Exp'!D87</f>
        <v>2440935</v>
      </c>
      <c r="I77" s="57">
        <f>'[1]Dep Exp'!F87</f>
        <v>-438876.66666666669</v>
      </c>
      <c r="K77" s="57">
        <f t="shared" si="5"/>
        <v>2002058.3333333333</v>
      </c>
      <c r="M77" s="56">
        <f t="shared" si="6"/>
        <v>183247520.22666669</v>
      </c>
    </row>
    <row r="78" spans="1:16" x14ac:dyDescent="0.2">
      <c r="C78" s="55" t="s">
        <v>19</v>
      </c>
      <c r="E78" s="45"/>
      <c r="F78" s="45"/>
      <c r="G78" s="57">
        <f>'[1]Dep Exp'!D88</f>
        <v>1949130</v>
      </c>
      <c r="I78" s="57">
        <f>'[1]Dep Exp'!F88</f>
        <v>-104085</v>
      </c>
      <c r="K78" s="57">
        <f t="shared" si="5"/>
        <v>1845045</v>
      </c>
      <c r="M78" s="56">
        <f t="shared" si="6"/>
        <v>185092565.22666669</v>
      </c>
    </row>
    <row r="79" spans="1:16" x14ac:dyDescent="0.2">
      <c r="C79" s="55" t="s">
        <v>18</v>
      </c>
      <c r="E79" s="45"/>
      <c r="F79" s="45"/>
      <c r="G79" s="57">
        <f>'[1]Dep Exp'!D89</f>
        <v>4838657</v>
      </c>
      <c r="I79" s="57">
        <f>'[1]Dep Exp'!F89</f>
        <v>-481461</v>
      </c>
      <c r="K79" s="57">
        <f t="shared" si="5"/>
        <v>4357196</v>
      </c>
      <c r="M79" s="56">
        <f t="shared" si="6"/>
        <v>189449761.22666669</v>
      </c>
    </row>
    <row r="80" spans="1:16" x14ac:dyDescent="0.2">
      <c r="C80" s="55" t="s">
        <v>17</v>
      </c>
      <c r="E80" s="45"/>
      <c r="F80" s="45"/>
      <c r="G80" s="57">
        <f>'[1]Dep Exp'!D90</f>
        <v>1508674</v>
      </c>
      <c r="I80" s="57">
        <f>'[1]Dep Exp'!F90</f>
        <v>-398899</v>
      </c>
      <c r="K80" s="57">
        <f t="shared" si="5"/>
        <v>1109775</v>
      </c>
      <c r="M80" s="56">
        <f t="shared" si="6"/>
        <v>190559536.22666669</v>
      </c>
    </row>
    <row r="81" spans="3:13" x14ac:dyDescent="0.2">
      <c r="C81" s="55" t="s">
        <v>16</v>
      </c>
      <c r="E81" s="45"/>
      <c r="F81" s="45"/>
      <c r="G81" s="57">
        <f>'[1]Dep Exp'!D91</f>
        <v>1936384</v>
      </c>
      <c r="I81" s="57">
        <f>'[1]Dep Exp'!F91</f>
        <v>-1255935</v>
      </c>
      <c r="K81" s="57">
        <f t="shared" si="5"/>
        <v>680449</v>
      </c>
      <c r="M81" s="56">
        <f t="shared" si="6"/>
        <v>191239985.22666669</v>
      </c>
    </row>
    <row r="82" spans="3:13" x14ac:dyDescent="0.2">
      <c r="C82" s="55" t="s">
        <v>15</v>
      </c>
      <c r="E82" s="45"/>
      <c r="F82" s="45"/>
      <c r="G82" s="57">
        <f>'[1]Dep Exp'!D92</f>
        <v>4150173</v>
      </c>
      <c r="I82" s="57">
        <f>'[1]Dep Exp'!F92</f>
        <v>-345139.23</v>
      </c>
      <c r="K82" s="57">
        <f t="shared" si="5"/>
        <v>3805033.77</v>
      </c>
      <c r="M82" s="56">
        <f t="shared" si="6"/>
        <v>195045018.9966667</v>
      </c>
    </row>
    <row r="83" spans="3:13" x14ac:dyDescent="0.2">
      <c r="C83" s="55" t="s">
        <v>14</v>
      </c>
      <c r="G83" s="57">
        <f>'[1]Dep Exp'!D93</f>
        <v>1397916</v>
      </c>
      <c r="I83" s="57">
        <f>'[1]Dep Exp'!F93</f>
        <v>-193599.10666666666</v>
      </c>
      <c r="K83" s="57">
        <f t="shared" si="5"/>
        <v>1204316.8933333333</v>
      </c>
      <c r="M83" s="56">
        <f t="shared" si="6"/>
        <v>196249335.89000005</v>
      </c>
    </row>
    <row r="84" spans="3:13" x14ac:dyDescent="0.2">
      <c r="C84" s="55" t="s">
        <v>13</v>
      </c>
      <c r="G84" s="57">
        <f>'[1]Dep Exp'!D94</f>
        <v>56999385</v>
      </c>
      <c r="I84" s="57">
        <f>'[1]Dep Exp'!F94</f>
        <v>-7502223</v>
      </c>
      <c r="K84" s="57">
        <f t="shared" si="5"/>
        <v>49497162</v>
      </c>
      <c r="M84" s="56">
        <f t="shared" si="6"/>
        <v>245746497.89000005</v>
      </c>
    </row>
    <row r="85" spans="3:13" x14ac:dyDescent="0.2">
      <c r="C85" s="55" t="s">
        <v>12</v>
      </c>
      <c r="G85" s="57">
        <f>'[1]Dep Exp'!D95</f>
        <v>7998258</v>
      </c>
      <c r="I85" s="57">
        <f>'[1]Dep Exp'!F95</f>
        <v>-1197560</v>
      </c>
      <c r="K85" s="57">
        <f t="shared" si="5"/>
        <v>6800698</v>
      </c>
      <c r="M85" s="56">
        <f t="shared" si="6"/>
        <v>252547195.89000005</v>
      </c>
    </row>
    <row r="86" spans="3:13" x14ac:dyDescent="0.2">
      <c r="C86" s="55" t="s">
        <v>11</v>
      </c>
      <c r="G86" s="57">
        <f>'[1]Dep Exp'!D96</f>
        <v>16786084.176666666</v>
      </c>
      <c r="I86" s="57">
        <f>'[1]Dep Exp'!F96</f>
        <v>-1495222</v>
      </c>
      <c r="K86" s="57">
        <f t="shared" si="5"/>
        <v>15290862.176666666</v>
      </c>
      <c r="M86" s="56">
        <f t="shared" si="6"/>
        <v>267838058.06666672</v>
      </c>
    </row>
    <row r="87" spans="3:13" x14ac:dyDescent="0.2">
      <c r="C87" s="60" t="str">
        <f>C23</f>
        <v>Dec 31, 2011</v>
      </c>
      <c r="G87" s="57">
        <f>'[1]Dep Exp'!D97</f>
        <v>12531698</v>
      </c>
      <c r="I87" s="57">
        <f>'[1]Dep Exp'!F97</f>
        <v>-1009527</v>
      </c>
      <c r="K87" s="57">
        <f t="shared" si="5"/>
        <v>11522171</v>
      </c>
      <c r="M87" s="56">
        <f t="shared" si="6"/>
        <v>279360229.06666672</v>
      </c>
    </row>
    <row r="88" spans="3:13" x14ac:dyDescent="0.2">
      <c r="C88" s="61" t="str">
        <f>C24</f>
        <v>Dec 31, 2012</v>
      </c>
      <c r="G88" s="57">
        <f>'[1]Dep Exp'!D98</f>
        <v>8946576</v>
      </c>
      <c r="I88" s="57">
        <f>'[1]Dep Exp'!F98</f>
        <v>-1054898</v>
      </c>
      <c r="K88" s="57">
        <f t="shared" si="5"/>
        <v>7891678</v>
      </c>
      <c r="M88" s="56">
        <f t="shared" si="6"/>
        <v>287251907.06666672</v>
      </c>
    </row>
    <row r="89" spans="3:13" x14ac:dyDescent="0.2">
      <c r="C89" s="61" t="str">
        <f>C25</f>
        <v>Dec 31, 2013</v>
      </c>
      <c r="G89" s="57">
        <f>'[1]Dep Exp'!D99</f>
        <v>8926778</v>
      </c>
      <c r="I89" s="57">
        <f>'[1]Dep Exp'!F99</f>
        <v>-1165255</v>
      </c>
      <c r="K89" s="57">
        <f t="shared" si="5"/>
        <v>7761523</v>
      </c>
      <c r="M89" s="56">
        <f t="shared" si="6"/>
        <v>295013430.06666672</v>
      </c>
    </row>
    <row r="90" spans="3:13" x14ac:dyDescent="0.2">
      <c r="C90" s="61" t="str">
        <f>C26</f>
        <v>Dec 31, 2014</v>
      </c>
      <c r="G90" s="57">
        <f>'[1]Dep Exp'!D100</f>
        <v>18767948.539999999</v>
      </c>
      <c r="I90" s="57">
        <f>'[1]Dep Exp'!F100</f>
        <v>-595845</v>
      </c>
      <c r="K90" s="57">
        <f t="shared" si="5"/>
        <v>18172103.539999999</v>
      </c>
      <c r="M90" s="56">
        <f t="shared" si="6"/>
        <v>313185533.60666674</v>
      </c>
    </row>
    <row r="91" spans="3:13" x14ac:dyDescent="0.2">
      <c r="C91" s="61" t="str">
        <f t="shared" ref="C91:C96" si="7">C57</f>
        <v>Dec 31, 2015</v>
      </c>
      <c r="G91" s="57">
        <f>'[1]Dep Exp'!D101</f>
        <v>16980246.073333334</v>
      </c>
      <c r="I91" s="57">
        <f>'[1]Dep Exp'!F101</f>
        <v>-1297394.22</v>
      </c>
      <c r="K91" s="57">
        <f t="shared" si="5"/>
        <v>15682851.853333334</v>
      </c>
      <c r="M91" s="56">
        <f t="shared" si="6"/>
        <v>328868385.4600001</v>
      </c>
    </row>
    <row r="92" spans="3:13" x14ac:dyDescent="0.2">
      <c r="C92" s="61" t="str">
        <f t="shared" si="7"/>
        <v>Dec 31, 2016</v>
      </c>
      <c r="G92" s="57">
        <f>'[1]Dep Exp'!D102</f>
        <v>12140734.120000001</v>
      </c>
      <c r="I92" s="57">
        <f>'[1]Dep Exp'!F102</f>
        <v>-166720.91999999998</v>
      </c>
      <c r="K92" s="57">
        <f t="shared" si="5"/>
        <v>11974013.200000001</v>
      </c>
      <c r="M92" s="56">
        <f t="shared" si="6"/>
        <v>340842398.66000009</v>
      </c>
    </row>
    <row r="93" spans="3:13" x14ac:dyDescent="0.2">
      <c r="C93" s="61" t="str">
        <f t="shared" si="7"/>
        <v>Dec 31, 2017</v>
      </c>
      <c r="G93" s="57">
        <f>'[1]Dep Exp'!D103</f>
        <v>14454622.706666667</v>
      </c>
      <c r="H93" s="57" t="e">
        <f>'[1]Dep Exp'!E103</f>
        <v>#REF!</v>
      </c>
      <c r="I93" s="57">
        <f>'[1]Dep Exp'!F103</f>
        <v>-1354916.5166666666</v>
      </c>
      <c r="K93" s="57">
        <f t="shared" si="5"/>
        <v>13099706.190000001</v>
      </c>
      <c r="M93" s="56">
        <f t="shared" si="6"/>
        <v>353942104.85000008</v>
      </c>
    </row>
    <row r="94" spans="3:13" x14ac:dyDescent="0.2">
      <c r="C94" s="61" t="str">
        <f t="shared" si="7"/>
        <v>Dec 31, 2018</v>
      </c>
      <c r="G94" s="57">
        <f>'[1]Dep Exp'!D104</f>
        <v>14634942.449999999</v>
      </c>
      <c r="H94" s="57" t="e">
        <f>'[1]Dep Exp'!E104</f>
        <v>#REF!</v>
      </c>
      <c r="I94" s="57">
        <f>'[1]Dep Exp'!F104</f>
        <v>-1531681.6733333333</v>
      </c>
      <c r="K94" s="57">
        <f t="shared" si="5"/>
        <v>13103260.776666665</v>
      </c>
      <c r="M94" s="56">
        <f t="shared" si="6"/>
        <v>367045365.62666672</v>
      </c>
    </row>
    <row r="95" spans="3:13" x14ac:dyDescent="0.2">
      <c r="C95" s="61" t="str">
        <f t="shared" si="7"/>
        <v>Dec 31, 2019</v>
      </c>
      <c r="G95" s="57">
        <f>'[1]Dep Exp'!D105</f>
        <v>18840766.109999999</v>
      </c>
      <c r="H95" s="57"/>
      <c r="I95" s="57">
        <f>'[1]Dep Exp'!F105</f>
        <v>-566011.18999999994</v>
      </c>
      <c r="K95" s="57">
        <f t="shared" si="5"/>
        <v>18274754.919999998</v>
      </c>
      <c r="M95" s="56">
        <f t="shared" si="6"/>
        <v>385320120.54666674</v>
      </c>
    </row>
    <row r="96" spans="3:13" ht="15.75" x14ac:dyDescent="0.25">
      <c r="C96" s="61" t="str">
        <f t="shared" si="7"/>
        <v>Dec 31, 2020</v>
      </c>
      <c r="G96" s="57">
        <f>'[1]Dep Exp'!D106</f>
        <v>7901432.3866666667</v>
      </c>
      <c r="H96" s="57"/>
      <c r="I96" s="57">
        <f>'[1]Dep Exp'!F106</f>
        <v>-1325877.8600000001</v>
      </c>
      <c r="K96" s="57">
        <f t="shared" si="5"/>
        <v>6575554.5266666664</v>
      </c>
      <c r="M96" s="58">
        <f t="shared" si="6"/>
        <v>391895675.07333338</v>
      </c>
    </row>
    <row r="97" spans="5:13" ht="13.5" thickBot="1" x14ac:dyDescent="0.25">
      <c r="E97" s="45"/>
      <c r="F97" s="45"/>
      <c r="G97" s="30">
        <f>SUM(G72:G96)</f>
        <v>244415497.56333333</v>
      </c>
      <c r="I97" s="30">
        <f>SUM(I72:I96)</f>
        <v>-26423822.489999998</v>
      </c>
      <c r="J97" s="30">
        <f>SUM(J72:J94)</f>
        <v>0</v>
      </c>
      <c r="K97" s="30">
        <f>SUM(K72:K96)</f>
        <v>217991675.07333329</v>
      </c>
      <c r="M97" s="43"/>
    </row>
    <row r="98" spans="5:13" ht="13.5" thickTop="1" x14ac:dyDescent="0.2"/>
    <row r="100" spans="5:13" x14ac:dyDescent="0.2">
      <c r="M100" s="62"/>
    </row>
    <row r="101" spans="5:13" x14ac:dyDescent="0.2">
      <c r="G101" s="57"/>
      <c r="M101" s="62"/>
    </row>
  </sheetData>
  <pageMargins left="1.5" right="0" top="0.75" bottom="0.25" header="0" footer="0"/>
  <pageSetup scale="80" orientation="portrait" r:id="rId1"/>
  <headerFooter alignWithMargins="0"/>
  <rowBreaks count="1" manualBreakCount="1">
    <brk id="6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E58FC-CA09-49CE-8136-BD2807076A14}">
  <dimension ref="A1:R96"/>
  <sheetViews>
    <sheetView showGridLines="0" tabSelected="1" topLeftCell="A130" zoomScaleNormal="100" workbookViewId="0">
      <selection activeCell="J4" sqref="J4"/>
    </sheetView>
  </sheetViews>
  <sheetFormatPr defaultRowHeight="12.75" x14ac:dyDescent="0.2"/>
  <cols>
    <col min="1" max="1" width="1.7109375" style="43" customWidth="1"/>
    <col min="2" max="2" width="5.85546875" style="43" customWidth="1"/>
    <col min="3" max="3" width="0.85546875" style="43" customWidth="1"/>
    <col min="4" max="4" width="20.5703125" style="43" customWidth="1"/>
    <col min="5" max="5" width="0.85546875" style="43" customWidth="1"/>
    <col min="6" max="6" width="13" style="43" customWidth="1"/>
    <col min="7" max="7" width="0.85546875" style="43" customWidth="1"/>
    <col min="8" max="8" width="14" style="43" bestFit="1" customWidth="1"/>
    <col min="9" max="9" width="0.85546875" style="43" customWidth="1"/>
    <col min="10" max="10" width="12.42578125" style="45" bestFit="1" customWidth="1"/>
    <col min="11" max="11" width="14.7109375" style="45" customWidth="1"/>
    <col min="12" max="12" width="11.85546875" style="45" bestFit="1" customWidth="1"/>
    <col min="13" max="13" width="1.28515625" style="48" customWidth="1"/>
    <col min="14" max="14" width="17.140625" style="45" customWidth="1"/>
    <col min="15" max="15" width="12.140625" style="43" customWidth="1"/>
    <col min="16" max="18" width="10.28515625" style="43" customWidth="1"/>
    <col min="19" max="19" width="11.28515625" style="43" bestFit="1" customWidth="1"/>
    <col min="20" max="256" width="9.140625" style="43"/>
    <col min="257" max="257" width="1.7109375" style="43" customWidth="1"/>
    <col min="258" max="258" width="6.7109375" style="43" customWidth="1"/>
    <col min="259" max="259" width="0.85546875" style="43" customWidth="1"/>
    <col min="260" max="260" width="20.5703125" style="43" customWidth="1"/>
    <col min="261" max="261" width="0.85546875" style="43" customWidth="1"/>
    <col min="262" max="262" width="13" style="43" customWidth="1"/>
    <col min="263" max="263" width="0.85546875" style="43" customWidth="1"/>
    <col min="264" max="264" width="16.5703125" style="43" bestFit="1" customWidth="1"/>
    <col min="265" max="265" width="0.85546875" style="43" customWidth="1"/>
    <col min="266" max="266" width="12.85546875" style="43" bestFit="1" customWidth="1"/>
    <col min="267" max="267" width="16.42578125" style="43" bestFit="1" customWidth="1"/>
    <col min="268" max="268" width="12.5703125" style="43" customWidth="1"/>
    <col min="269" max="269" width="0.85546875" style="43" customWidth="1"/>
    <col min="270" max="270" width="19.7109375" style="43" bestFit="1" customWidth="1"/>
    <col min="271" max="274" width="10.28515625" style="43" customWidth="1"/>
    <col min="275" max="275" width="11.28515625" style="43" bestFit="1" customWidth="1"/>
    <col min="276" max="512" width="9.140625" style="43"/>
    <col min="513" max="513" width="1.7109375" style="43" customWidth="1"/>
    <col min="514" max="514" width="6.7109375" style="43" customWidth="1"/>
    <col min="515" max="515" width="0.85546875" style="43" customWidth="1"/>
    <col min="516" max="516" width="20.5703125" style="43" customWidth="1"/>
    <col min="517" max="517" width="0.85546875" style="43" customWidth="1"/>
    <col min="518" max="518" width="13" style="43" customWidth="1"/>
    <col min="519" max="519" width="0.85546875" style="43" customWidth="1"/>
    <col min="520" max="520" width="16.5703125" style="43" bestFit="1" customWidth="1"/>
    <col min="521" max="521" width="0.85546875" style="43" customWidth="1"/>
    <col min="522" max="522" width="12.85546875" style="43" bestFit="1" customWidth="1"/>
    <col min="523" max="523" width="16.42578125" style="43" bestFit="1" customWidth="1"/>
    <col min="524" max="524" width="12.5703125" style="43" customWidth="1"/>
    <col min="525" max="525" width="0.85546875" style="43" customWidth="1"/>
    <col min="526" max="526" width="19.7109375" style="43" bestFit="1" customWidth="1"/>
    <col min="527" max="530" width="10.28515625" style="43" customWidth="1"/>
    <col min="531" max="531" width="11.28515625" style="43" bestFit="1" customWidth="1"/>
    <col min="532" max="768" width="9.140625" style="43"/>
    <col min="769" max="769" width="1.7109375" style="43" customWidth="1"/>
    <col min="770" max="770" width="6.7109375" style="43" customWidth="1"/>
    <col min="771" max="771" width="0.85546875" style="43" customWidth="1"/>
    <col min="772" max="772" width="20.5703125" style="43" customWidth="1"/>
    <col min="773" max="773" width="0.85546875" style="43" customWidth="1"/>
    <col min="774" max="774" width="13" style="43" customWidth="1"/>
    <col min="775" max="775" width="0.85546875" style="43" customWidth="1"/>
    <col min="776" max="776" width="16.5703125" style="43" bestFit="1" customWidth="1"/>
    <col min="777" max="777" width="0.85546875" style="43" customWidth="1"/>
    <col min="778" max="778" width="12.85546875" style="43" bestFit="1" customWidth="1"/>
    <col min="779" max="779" width="16.42578125" style="43" bestFit="1" customWidth="1"/>
    <col min="780" max="780" width="12.5703125" style="43" customWidth="1"/>
    <col min="781" max="781" width="0.85546875" style="43" customWidth="1"/>
    <col min="782" max="782" width="19.7109375" style="43" bestFit="1" customWidth="1"/>
    <col min="783" max="786" width="10.28515625" style="43" customWidth="1"/>
    <col min="787" max="787" width="11.28515625" style="43" bestFit="1" customWidth="1"/>
    <col min="788" max="1024" width="9.140625" style="43"/>
    <col min="1025" max="1025" width="1.7109375" style="43" customWidth="1"/>
    <col min="1026" max="1026" width="6.7109375" style="43" customWidth="1"/>
    <col min="1027" max="1027" width="0.85546875" style="43" customWidth="1"/>
    <col min="1028" max="1028" width="20.5703125" style="43" customWidth="1"/>
    <col min="1029" max="1029" width="0.85546875" style="43" customWidth="1"/>
    <col min="1030" max="1030" width="13" style="43" customWidth="1"/>
    <col min="1031" max="1031" width="0.85546875" style="43" customWidth="1"/>
    <col min="1032" max="1032" width="16.5703125" style="43" bestFit="1" customWidth="1"/>
    <col min="1033" max="1033" width="0.85546875" style="43" customWidth="1"/>
    <col min="1034" max="1034" width="12.85546875" style="43" bestFit="1" customWidth="1"/>
    <col min="1035" max="1035" width="16.42578125" style="43" bestFit="1" customWidth="1"/>
    <col min="1036" max="1036" width="12.5703125" style="43" customWidth="1"/>
    <col min="1037" max="1037" width="0.85546875" style="43" customWidth="1"/>
    <col min="1038" max="1038" width="19.7109375" style="43" bestFit="1" customWidth="1"/>
    <col min="1039" max="1042" width="10.28515625" style="43" customWidth="1"/>
    <col min="1043" max="1043" width="11.28515625" style="43" bestFit="1" customWidth="1"/>
    <col min="1044" max="1280" width="9.140625" style="43"/>
    <col min="1281" max="1281" width="1.7109375" style="43" customWidth="1"/>
    <col min="1282" max="1282" width="6.7109375" style="43" customWidth="1"/>
    <col min="1283" max="1283" width="0.85546875" style="43" customWidth="1"/>
    <col min="1284" max="1284" width="20.5703125" style="43" customWidth="1"/>
    <col min="1285" max="1285" width="0.85546875" style="43" customWidth="1"/>
    <col min="1286" max="1286" width="13" style="43" customWidth="1"/>
    <col min="1287" max="1287" width="0.85546875" style="43" customWidth="1"/>
    <col min="1288" max="1288" width="16.5703125" style="43" bestFit="1" customWidth="1"/>
    <col min="1289" max="1289" width="0.85546875" style="43" customWidth="1"/>
    <col min="1290" max="1290" width="12.85546875" style="43" bestFit="1" customWidth="1"/>
    <col min="1291" max="1291" width="16.42578125" style="43" bestFit="1" customWidth="1"/>
    <col min="1292" max="1292" width="12.5703125" style="43" customWidth="1"/>
    <col min="1293" max="1293" width="0.85546875" style="43" customWidth="1"/>
    <col min="1294" max="1294" width="19.7109375" style="43" bestFit="1" customWidth="1"/>
    <col min="1295" max="1298" width="10.28515625" style="43" customWidth="1"/>
    <col min="1299" max="1299" width="11.28515625" style="43" bestFit="1" customWidth="1"/>
    <col min="1300" max="1536" width="9.140625" style="43"/>
    <col min="1537" max="1537" width="1.7109375" style="43" customWidth="1"/>
    <col min="1538" max="1538" width="6.7109375" style="43" customWidth="1"/>
    <col min="1539" max="1539" width="0.85546875" style="43" customWidth="1"/>
    <col min="1540" max="1540" width="20.5703125" style="43" customWidth="1"/>
    <col min="1541" max="1541" width="0.85546875" style="43" customWidth="1"/>
    <col min="1542" max="1542" width="13" style="43" customWidth="1"/>
    <col min="1543" max="1543" width="0.85546875" style="43" customWidth="1"/>
    <col min="1544" max="1544" width="16.5703125" style="43" bestFit="1" customWidth="1"/>
    <col min="1545" max="1545" width="0.85546875" style="43" customWidth="1"/>
    <col min="1546" max="1546" width="12.85546875" style="43" bestFit="1" customWidth="1"/>
    <col min="1547" max="1547" width="16.42578125" style="43" bestFit="1" customWidth="1"/>
    <col min="1548" max="1548" width="12.5703125" style="43" customWidth="1"/>
    <col min="1549" max="1549" width="0.85546875" style="43" customWidth="1"/>
    <col min="1550" max="1550" width="19.7109375" style="43" bestFit="1" customWidth="1"/>
    <col min="1551" max="1554" width="10.28515625" style="43" customWidth="1"/>
    <col min="1555" max="1555" width="11.28515625" style="43" bestFit="1" customWidth="1"/>
    <col min="1556" max="1792" width="9.140625" style="43"/>
    <col min="1793" max="1793" width="1.7109375" style="43" customWidth="1"/>
    <col min="1794" max="1794" width="6.7109375" style="43" customWidth="1"/>
    <col min="1795" max="1795" width="0.85546875" style="43" customWidth="1"/>
    <col min="1796" max="1796" width="20.5703125" style="43" customWidth="1"/>
    <col min="1797" max="1797" width="0.85546875" style="43" customWidth="1"/>
    <col min="1798" max="1798" width="13" style="43" customWidth="1"/>
    <col min="1799" max="1799" width="0.85546875" style="43" customWidth="1"/>
    <col min="1800" max="1800" width="16.5703125" style="43" bestFit="1" customWidth="1"/>
    <col min="1801" max="1801" width="0.85546875" style="43" customWidth="1"/>
    <col min="1802" max="1802" width="12.85546875" style="43" bestFit="1" customWidth="1"/>
    <col min="1803" max="1803" width="16.42578125" style="43" bestFit="1" customWidth="1"/>
    <col min="1804" max="1804" width="12.5703125" style="43" customWidth="1"/>
    <col min="1805" max="1805" width="0.85546875" style="43" customWidth="1"/>
    <col min="1806" max="1806" width="19.7109375" style="43" bestFit="1" customWidth="1"/>
    <col min="1807" max="1810" width="10.28515625" style="43" customWidth="1"/>
    <col min="1811" max="1811" width="11.28515625" style="43" bestFit="1" customWidth="1"/>
    <col min="1812" max="2048" width="9.140625" style="43"/>
    <col min="2049" max="2049" width="1.7109375" style="43" customWidth="1"/>
    <col min="2050" max="2050" width="6.7109375" style="43" customWidth="1"/>
    <col min="2051" max="2051" width="0.85546875" style="43" customWidth="1"/>
    <col min="2052" max="2052" width="20.5703125" style="43" customWidth="1"/>
    <col min="2053" max="2053" width="0.85546875" style="43" customWidth="1"/>
    <col min="2054" max="2054" width="13" style="43" customWidth="1"/>
    <col min="2055" max="2055" width="0.85546875" style="43" customWidth="1"/>
    <col min="2056" max="2056" width="16.5703125" style="43" bestFit="1" customWidth="1"/>
    <col min="2057" max="2057" width="0.85546875" style="43" customWidth="1"/>
    <col min="2058" max="2058" width="12.85546875" style="43" bestFit="1" customWidth="1"/>
    <col min="2059" max="2059" width="16.42578125" style="43" bestFit="1" customWidth="1"/>
    <col min="2060" max="2060" width="12.5703125" style="43" customWidth="1"/>
    <col min="2061" max="2061" width="0.85546875" style="43" customWidth="1"/>
    <col min="2062" max="2062" width="19.7109375" style="43" bestFit="1" customWidth="1"/>
    <col min="2063" max="2066" width="10.28515625" style="43" customWidth="1"/>
    <col min="2067" max="2067" width="11.28515625" style="43" bestFit="1" customWidth="1"/>
    <col min="2068" max="2304" width="9.140625" style="43"/>
    <col min="2305" max="2305" width="1.7109375" style="43" customWidth="1"/>
    <col min="2306" max="2306" width="6.7109375" style="43" customWidth="1"/>
    <col min="2307" max="2307" width="0.85546875" style="43" customWidth="1"/>
    <col min="2308" max="2308" width="20.5703125" style="43" customWidth="1"/>
    <col min="2309" max="2309" width="0.85546875" style="43" customWidth="1"/>
    <col min="2310" max="2310" width="13" style="43" customWidth="1"/>
    <col min="2311" max="2311" width="0.85546875" style="43" customWidth="1"/>
    <col min="2312" max="2312" width="16.5703125" style="43" bestFit="1" customWidth="1"/>
    <col min="2313" max="2313" width="0.85546875" style="43" customWidth="1"/>
    <col min="2314" max="2314" width="12.85546875" style="43" bestFit="1" customWidth="1"/>
    <col min="2315" max="2315" width="16.42578125" style="43" bestFit="1" customWidth="1"/>
    <col min="2316" max="2316" width="12.5703125" style="43" customWidth="1"/>
    <col min="2317" max="2317" width="0.85546875" style="43" customWidth="1"/>
    <col min="2318" max="2318" width="19.7109375" style="43" bestFit="1" customWidth="1"/>
    <col min="2319" max="2322" width="10.28515625" style="43" customWidth="1"/>
    <col min="2323" max="2323" width="11.28515625" style="43" bestFit="1" customWidth="1"/>
    <col min="2324" max="2560" width="9.140625" style="43"/>
    <col min="2561" max="2561" width="1.7109375" style="43" customWidth="1"/>
    <col min="2562" max="2562" width="6.7109375" style="43" customWidth="1"/>
    <col min="2563" max="2563" width="0.85546875" style="43" customWidth="1"/>
    <col min="2564" max="2564" width="20.5703125" style="43" customWidth="1"/>
    <col min="2565" max="2565" width="0.85546875" style="43" customWidth="1"/>
    <col min="2566" max="2566" width="13" style="43" customWidth="1"/>
    <col min="2567" max="2567" width="0.85546875" style="43" customWidth="1"/>
    <col min="2568" max="2568" width="16.5703125" style="43" bestFit="1" customWidth="1"/>
    <col min="2569" max="2569" width="0.85546875" style="43" customWidth="1"/>
    <col min="2570" max="2570" width="12.85546875" style="43" bestFit="1" customWidth="1"/>
    <col min="2571" max="2571" width="16.42578125" style="43" bestFit="1" customWidth="1"/>
    <col min="2572" max="2572" width="12.5703125" style="43" customWidth="1"/>
    <col min="2573" max="2573" width="0.85546875" style="43" customWidth="1"/>
    <col min="2574" max="2574" width="19.7109375" style="43" bestFit="1" customWidth="1"/>
    <col min="2575" max="2578" width="10.28515625" style="43" customWidth="1"/>
    <col min="2579" max="2579" width="11.28515625" style="43" bestFit="1" customWidth="1"/>
    <col min="2580" max="2816" width="9.140625" style="43"/>
    <col min="2817" max="2817" width="1.7109375" style="43" customWidth="1"/>
    <col min="2818" max="2818" width="6.7109375" style="43" customWidth="1"/>
    <col min="2819" max="2819" width="0.85546875" style="43" customWidth="1"/>
    <col min="2820" max="2820" width="20.5703125" style="43" customWidth="1"/>
    <col min="2821" max="2821" width="0.85546875" style="43" customWidth="1"/>
    <col min="2822" max="2822" width="13" style="43" customWidth="1"/>
    <col min="2823" max="2823" width="0.85546875" style="43" customWidth="1"/>
    <col min="2824" max="2824" width="16.5703125" style="43" bestFit="1" customWidth="1"/>
    <col min="2825" max="2825" width="0.85546875" style="43" customWidth="1"/>
    <col min="2826" max="2826" width="12.85546875" style="43" bestFit="1" customWidth="1"/>
    <col min="2827" max="2827" width="16.42578125" style="43" bestFit="1" customWidth="1"/>
    <col min="2828" max="2828" width="12.5703125" style="43" customWidth="1"/>
    <col min="2829" max="2829" width="0.85546875" style="43" customWidth="1"/>
    <col min="2830" max="2830" width="19.7109375" style="43" bestFit="1" customWidth="1"/>
    <col min="2831" max="2834" width="10.28515625" style="43" customWidth="1"/>
    <col min="2835" max="2835" width="11.28515625" style="43" bestFit="1" customWidth="1"/>
    <col min="2836" max="3072" width="9.140625" style="43"/>
    <col min="3073" max="3073" width="1.7109375" style="43" customWidth="1"/>
    <col min="3074" max="3074" width="6.7109375" style="43" customWidth="1"/>
    <col min="3075" max="3075" width="0.85546875" style="43" customWidth="1"/>
    <col min="3076" max="3076" width="20.5703125" style="43" customWidth="1"/>
    <col min="3077" max="3077" width="0.85546875" style="43" customWidth="1"/>
    <col min="3078" max="3078" width="13" style="43" customWidth="1"/>
    <col min="3079" max="3079" width="0.85546875" style="43" customWidth="1"/>
    <col min="3080" max="3080" width="16.5703125" style="43" bestFit="1" customWidth="1"/>
    <col min="3081" max="3081" width="0.85546875" style="43" customWidth="1"/>
    <col min="3082" max="3082" width="12.85546875" style="43" bestFit="1" customWidth="1"/>
    <col min="3083" max="3083" width="16.42578125" style="43" bestFit="1" customWidth="1"/>
    <col min="3084" max="3084" width="12.5703125" style="43" customWidth="1"/>
    <col min="3085" max="3085" width="0.85546875" style="43" customWidth="1"/>
    <col min="3086" max="3086" width="19.7109375" style="43" bestFit="1" customWidth="1"/>
    <col min="3087" max="3090" width="10.28515625" style="43" customWidth="1"/>
    <col min="3091" max="3091" width="11.28515625" style="43" bestFit="1" customWidth="1"/>
    <col min="3092" max="3328" width="9.140625" style="43"/>
    <col min="3329" max="3329" width="1.7109375" style="43" customWidth="1"/>
    <col min="3330" max="3330" width="6.7109375" style="43" customWidth="1"/>
    <col min="3331" max="3331" width="0.85546875" style="43" customWidth="1"/>
    <col min="3332" max="3332" width="20.5703125" style="43" customWidth="1"/>
    <col min="3333" max="3333" width="0.85546875" style="43" customWidth="1"/>
    <col min="3334" max="3334" width="13" style="43" customWidth="1"/>
    <col min="3335" max="3335" width="0.85546875" style="43" customWidth="1"/>
    <col min="3336" max="3336" width="16.5703125" style="43" bestFit="1" customWidth="1"/>
    <col min="3337" max="3337" width="0.85546875" style="43" customWidth="1"/>
    <col min="3338" max="3338" width="12.85546875" style="43" bestFit="1" customWidth="1"/>
    <col min="3339" max="3339" width="16.42578125" style="43" bestFit="1" customWidth="1"/>
    <col min="3340" max="3340" width="12.5703125" style="43" customWidth="1"/>
    <col min="3341" max="3341" width="0.85546875" style="43" customWidth="1"/>
    <col min="3342" max="3342" width="19.7109375" style="43" bestFit="1" customWidth="1"/>
    <col min="3343" max="3346" width="10.28515625" style="43" customWidth="1"/>
    <col min="3347" max="3347" width="11.28515625" style="43" bestFit="1" customWidth="1"/>
    <col min="3348" max="3584" width="9.140625" style="43"/>
    <col min="3585" max="3585" width="1.7109375" style="43" customWidth="1"/>
    <col min="3586" max="3586" width="6.7109375" style="43" customWidth="1"/>
    <col min="3587" max="3587" width="0.85546875" style="43" customWidth="1"/>
    <col min="3588" max="3588" width="20.5703125" style="43" customWidth="1"/>
    <col min="3589" max="3589" width="0.85546875" style="43" customWidth="1"/>
    <col min="3590" max="3590" width="13" style="43" customWidth="1"/>
    <col min="3591" max="3591" width="0.85546875" style="43" customWidth="1"/>
    <col min="3592" max="3592" width="16.5703125" style="43" bestFit="1" customWidth="1"/>
    <col min="3593" max="3593" width="0.85546875" style="43" customWidth="1"/>
    <col min="3594" max="3594" width="12.85546875" style="43" bestFit="1" customWidth="1"/>
    <col min="3595" max="3595" width="16.42578125" style="43" bestFit="1" customWidth="1"/>
    <col min="3596" max="3596" width="12.5703125" style="43" customWidth="1"/>
    <col min="3597" max="3597" width="0.85546875" style="43" customWidth="1"/>
    <col min="3598" max="3598" width="19.7109375" style="43" bestFit="1" customWidth="1"/>
    <col min="3599" max="3602" width="10.28515625" style="43" customWidth="1"/>
    <col min="3603" max="3603" width="11.28515625" style="43" bestFit="1" customWidth="1"/>
    <col min="3604" max="3840" width="9.140625" style="43"/>
    <col min="3841" max="3841" width="1.7109375" style="43" customWidth="1"/>
    <col min="3842" max="3842" width="6.7109375" style="43" customWidth="1"/>
    <col min="3843" max="3843" width="0.85546875" style="43" customWidth="1"/>
    <col min="3844" max="3844" width="20.5703125" style="43" customWidth="1"/>
    <col min="3845" max="3845" width="0.85546875" style="43" customWidth="1"/>
    <col min="3846" max="3846" width="13" style="43" customWidth="1"/>
    <col min="3847" max="3847" width="0.85546875" style="43" customWidth="1"/>
    <col min="3848" max="3848" width="16.5703125" style="43" bestFit="1" customWidth="1"/>
    <col min="3849" max="3849" width="0.85546875" style="43" customWidth="1"/>
    <col min="3850" max="3850" width="12.85546875" style="43" bestFit="1" customWidth="1"/>
    <col min="3851" max="3851" width="16.42578125" style="43" bestFit="1" customWidth="1"/>
    <col min="3852" max="3852" width="12.5703125" style="43" customWidth="1"/>
    <col min="3853" max="3853" width="0.85546875" style="43" customWidth="1"/>
    <col min="3854" max="3854" width="19.7109375" style="43" bestFit="1" customWidth="1"/>
    <col min="3855" max="3858" width="10.28515625" style="43" customWidth="1"/>
    <col min="3859" max="3859" width="11.28515625" style="43" bestFit="1" customWidth="1"/>
    <col min="3860" max="4096" width="9.140625" style="43"/>
    <col min="4097" max="4097" width="1.7109375" style="43" customWidth="1"/>
    <col min="4098" max="4098" width="6.7109375" style="43" customWidth="1"/>
    <col min="4099" max="4099" width="0.85546875" style="43" customWidth="1"/>
    <col min="4100" max="4100" width="20.5703125" style="43" customWidth="1"/>
    <col min="4101" max="4101" width="0.85546875" style="43" customWidth="1"/>
    <col min="4102" max="4102" width="13" style="43" customWidth="1"/>
    <col min="4103" max="4103" width="0.85546875" style="43" customWidth="1"/>
    <col min="4104" max="4104" width="16.5703125" style="43" bestFit="1" customWidth="1"/>
    <col min="4105" max="4105" width="0.85546875" style="43" customWidth="1"/>
    <col min="4106" max="4106" width="12.85546875" style="43" bestFit="1" customWidth="1"/>
    <col min="4107" max="4107" width="16.42578125" style="43" bestFit="1" customWidth="1"/>
    <col min="4108" max="4108" width="12.5703125" style="43" customWidth="1"/>
    <col min="4109" max="4109" width="0.85546875" style="43" customWidth="1"/>
    <col min="4110" max="4110" width="19.7109375" style="43" bestFit="1" customWidth="1"/>
    <col min="4111" max="4114" width="10.28515625" style="43" customWidth="1"/>
    <col min="4115" max="4115" width="11.28515625" style="43" bestFit="1" customWidth="1"/>
    <col min="4116" max="4352" width="9.140625" style="43"/>
    <col min="4353" max="4353" width="1.7109375" style="43" customWidth="1"/>
    <col min="4354" max="4354" width="6.7109375" style="43" customWidth="1"/>
    <col min="4355" max="4355" width="0.85546875" style="43" customWidth="1"/>
    <col min="4356" max="4356" width="20.5703125" style="43" customWidth="1"/>
    <col min="4357" max="4357" width="0.85546875" style="43" customWidth="1"/>
    <col min="4358" max="4358" width="13" style="43" customWidth="1"/>
    <col min="4359" max="4359" width="0.85546875" style="43" customWidth="1"/>
    <col min="4360" max="4360" width="16.5703125" style="43" bestFit="1" customWidth="1"/>
    <col min="4361" max="4361" width="0.85546875" style="43" customWidth="1"/>
    <col min="4362" max="4362" width="12.85546875" style="43" bestFit="1" customWidth="1"/>
    <col min="4363" max="4363" width="16.42578125" style="43" bestFit="1" customWidth="1"/>
    <col min="4364" max="4364" width="12.5703125" style="43" customWidth="1"/>
    <col min="4365" max="4365" width="0.85546875" style="43" customWidth="1"/>
    <col min="4366" max="4366" width="19.7109375" style="43" bestFit="1" customWidth="1"/>
    <col min="4367" max="4370" width="10.28515625" style="43" customWidth="1"/>
    <col min="4371" max="4371" width="11.28515625" style="43" bestFit="1" customWidth="1"/>
    <col min="4372" max="4608" width="9.140625" style="43"/>
    <col min="4609" max="4609" width="1.7109375" style="43" customWidth="1"/>
    <col min="4610" max="4610" width="6.7109375" style="43" customWidth="1"/>
    <col min="4611" max="4611" width="0.85546875" style="43" customWidth="1"/>
    <col min="4612" max="4612" width="20.5703125" style="43" customWidth="1"/>
    <col min="4613" max="4613" width="0.85546875" style="43" customWidth="1"/>
    <col min="4614" max="4614" width="13" style="43" customWidth="1"/>
    <col min="4615" max="4615" width="0.85546875" style="43" customWidth="1"/>
    <col min="4616" max="4616" width="16.5703125" style="43" bestFit="1" customWidth="1"/>
    <col min="4617" max="4617" width="0.85546875" style="43" customWidth="1"/>
    <col min="4618" max="4618" width="12.85546875" style="43" bestFit="1" customWidth="1"/>
    <col min="4619" max="4619" width="16.42578125" style="43" bestFit="1" customWidth="1"/>
    <col min="4620" max="4620" width="12.5703125" style="43" customWidth="1"/>
    <col min="4621" max="4621" width="0.85546875" style="43" customWidth="1"/>
    <col min="4622" max="4622" width="19.7109375" style="43" bestFit="1" customWidth="1"/>
    <col min="4623" max="4626" width="10.28515625" style="43" customWidth="1"/>
    <col min="4627" max="4627" width="11.28515625" style="43" bestFit="1" customWidth="1"/>
    <col min="4628" max="4864" width="9.140625" style="43"/>
    <col min="4865" max="4865" width="1.7109375" style="43" customWidth="1"/>
    <col min="4866" max="4866" width="6.7109375" style="43" customWidth="1"/>
    <col min="4867" max="4867" width="0.85546875" style="43" customWidth="1"/>
    <col min="4868" max="4868" width="20.5703125" style="43" customWidth="1"/>
    <col min="4869" max="4869" width="0.85546875" style="43" customWidth="1"/>
    <col min="4870" max="4870" width="13" style="43" customWidth="1"/>
    <col min="4871" max="4871" width="0.85546875" style="43" customWidth="1"/>
    <col min="4872" max="4872" width="16.5703125" style="43" bestFit="1" customWidth="1"/>
    <col min="4873" max="4873" width="0.85546875" style="43" customWidth="1"/>
    <col min="4874" max="4874" width="12.85546875" style="43" bestFit="1" customWidth="1"/>
    <col min="4875" max="4875" width="16.42578125" style="43" bestFit="1" customWidth="1"/>
    <col min="4876" max="4876" width="12.5703125" style="43" customWidth="1"/>
    <col min="4877" max="4877" width="0.85546875" style="43" customWidth="1"/>
    <col min="4878" max="4878" width="19.7109375" style="43" bestFit="1" customWidth="1"/>
    <col min="4879" max="4882" width="10.28515625" style="43" customWidth="1"/>
    <col min="4883" max="4883" width="11.28515625" style="43" bestFit="1" customWidth="1"/>
    <col min="4884" max="5120" width="9.140625" style="43"/>
    <col min="5121" max="5121" width="1.7109375" style="43" customWidth="1"/>
    <col min="5122" max="5122" width="6.7109375" style="43" customWidth="1"/>
    <col min="5123" max="5123" width="0.85546875" style="43" customWidth="1"/>
    <col min="5124" max="5124" width="20.5703125" style="43" customWidth="1"/>
    <col min="5125" max="5125" width="0.85546875" style="43" customWidth="1"/>
    <col min="5126" max="5126" width="13" style="43" customWidth="1"/>
    <col min="5127" max="5127" width="0.85546875" style="43" customWidth="1"/>
    <col min="5128" max="5128" width="16.5703125" style="43" bestFit="1" customWidth="1"/>
    <col min="5129" max="5129" width="0.85546875" style="43" customWidth="1"/>
    <col min="5130" max="5130" width="12.85546875" style="43" bestFit="1" customWidth="1"/>
    <col min="5131" max="5131" width="16.42578125" style="43" bestFit="1" customWidth="1"/>
    <col min="5132" max="5132" width="12.5703125" style="43" customWidth="1"/>
    <col min="5133" max="5133" width="0.85546875" style="43" customWidth="1"/>
    <col min="5134" max="5134" width="19.7109375" style="43" bestFit="1" customWidth="1"/>
    <col min="5135" max="5138" width="10.28515625" style="43" customWidth="1"/>
    <col min="5139" max="5139" width="11.28515625" style="43" bestFit="1" customWidth="1"/>
    <col min="5140" max="5376" width="9.140625" style="43"/>
    <col min="5377" max="5377" width="1.7109375" style="43" customWidth="1"/>
    <col min="5378" max="5378" width="6.7109375" style="43" customWidth="1"/>
    <col min="5379" max="5379" width="0.85546875" style="43" customWidth="1"/>
    <col min="5380" max="5380" width="20.5703125" style="43" customWidth="1"/>
    <col min="5381" max="5381" width="0.85546875" style="43" customWidth="1"/>
    <col min="5382" max="5382" width="13" style="43" customWidth="1"/>
    <col min="5383" max="5383" width="0.85546875" style="43" customWidth="1"/>
    <col min="5384" max="5384" width="16.5703125" style="43" bestFit="1" customWidth="1"/>
    <col min="5385" max="5385" width="0.85546875" style="43" customWidth="1"/>
    <col min="5386" max="5386" width="12.85546875" style="43" bestFit="1" customWidth="1"/>
    <col min="5387" max="5387" width="16.42578125" style="43" bestFit="1" customWidth="1"/>
    <col min="5388" max="5388" width="12.5703125" style="43" customWidth="1"/>
    <col min="5389" max="5389" width="0.85546875" style="43" customWidth="1"/>
    <col min="5390" max="5390" width="19.7109375" style="43" bestFit="1" customWidth="1"/>
    <col min="5391" max="5394" width="10.28515625" style="43" customWidth="1"/>
    <col min="5395" max="5395" width="11.28515625" style="43" bestFit="1" customWidth="1"/>
    <col min="5396" max="5632" width="9.140625" style="43"/>
    <col min="5633" max="5633" width="1.7109375" style="43" customWidth="1"/>
    <col min="5634" max="5634" width="6.7109375" style="43" customWidth="1"/>
    <col min="5635" max="5635" width="0.85546875" style="43" customWidth="1"/>
    <col min="5636" max="5636" width="20.5703125" style="43" customWidth="1"/>
    <col min="5637" max="5637" width="0.85546875" style="43" customWidth="1"/>
    <col min="5638" max="5638" width="13" style="43" customWidth="1"/>
    <col min="5639" max="5639" width="0.85546875" style="43" customWidth="1"/>
    <col min="5640" max="5640" width="16.5703125" style="43" bestFit="1" customWidth="1"/>
    <col min="5641" max="5641" width="0.85546875" style="43" customWidth="1"/>
    <col min="5642" max="5642" width="12.85546875" style="43" bestFit="1" customWidth="1"/>
    <col min="5643" max="5643" width="16.42578125" style="43" bestFit="1" customWidth="1"/>
    <col min="5644" max="5644" width="12.5703125" style="43" customWidth="1"/>
    <col min="5645" max="5645" width="0.85546875" style="43" customWidth="1"/>
    <col min="5646" max="5646" width="19.7109375" style="43" bestFit="1" customWidth="1"/>
    <col min="5647" max="5650" width="10.28515625" style="43" customWidth="1"/>
    <col min="5651" max="5651" width="11.28515625" style="43" bestFit="1" customWidth="1"/>
    <col min="5652" max="5888" width="9.140625" style="43"/>
    <col min="5889" max="5889" width="1.7109375" style="43" customWidth="1"/>
    <col min="5890" max="5890" width="6.7109375" style="43" customWidth="1"/>
    <col min="5891" max="5891" width="0.85546875" style="43" customWidth="1"/>
    <col min="5892" max="5892" width="20.5703125" style="43" customWidth="1"/>
    <col min="5893" max="5893" width="0.85546875" style="43" customWidth="1"/>
    <col min="5894" max="5894" width="13" style="43" customWidth="1"/>
    <col min="5895" max="5895" width="0.85546875" style="43" customWidth="1"/>
    <col min="5896" max="5896" width="16.5703125" style="43" bestFit="1" customWidth="1"/>
    <col min="5897" max="5897" width="0.85546875" style="43" customWidth="1"/>
    <col min="5898" max="5898" width="12.85546875" style="43" bestFit="1" customWidth="1"/>
    <col min="5899" max="5899" width="16.42578125" style="43" bestFit="1" customWidth="1"/>
    <col min="5900" max="5900" width="12.5703125" style="43" customWidth="1"/>
    <col min="5901" max="5901" width="0.85546875" style="43" customWidth="1"/>
    <col min="5902" max="5902" width="19.7109375" style="43" bestFit="1" customWidth="1"/>
    <col min="5903" max="5906" width="10.28515625" style="43" customWidth="1"/>
    <col min="5907" max="5907" width="11.28515625" style="43" bestFit="1" customWidth="1"/>
    <col min="5908" max="6144" width="9.140625" style="43"/>
    <col min="6145" max="6145" width="1.7109375" style="43" customWidth="1"/>
    <col min="6146" max="6146" width="6.7109375" style="43" customWidth="1"/>
    <col min="6147" max="6147" width="0.85546875" style="43" customWidth="1"/>
    <col min="6148" max="6148" width="20.5703125" style="43" customWidth="1"/>
    <col min="6149" max="6149" width="0.85546875" style="43" customWidth="1"/>
    <col min="6150" max="6150" width="13" style="43" customWidth="1"/>
    <col min="6151" max="6151" width="0.85546875" style="43" customWidth="1"/>
    <col min="6152" max="6152" width="16.5703125" style="43" bestFit="1" customWidth="1"/>
    <col min="6153" max="6153" width="0.85546875" style="43" customWidth="1"/>
    <col min="6154" max="6154" width="12.85546875" style="43" bestFit="1" customWidth="1"/>
    <col min="6155" max="6155" width="16.42578125" style="43" bestFit="1" customWidth="1"/>
    <col min="6156" max="6156" width="12.5703125" style="43" customWidth="1"/>
    <col min="6157" max="6157" width="0.85546875" style="43" customWidth="1"/>
    <col min="6158" max="6158" width="19.7109375" style="43" bestFit="1" customWidth="1"/>
    <col min="6159" max="6162" width="10.28515625" style="43" customWidth="1"/>
    <col min="6163" max="6163" width="11.28515625" style="43" bestFit="1" customWidth="1"/>
    <col min="6164" max="6400" width="9.140625" style="43"/>
    <col min="6401" max="6401" width="1.7109375" style="43" customWidth="1"/>
    <col min="6402" max="6402" width="6.7109375" style="43" customWidth="1"/>
    <col min="6403" max="6403" width="0.85546875" style="43" customWidth="1"/>
    <col min="6404" max="6404" width="20.5703125" style="43" customWidth="1"/>
    <col min="6405" max="6405" width="0.85546875" style="43" customWidth="1"/>
    <col min="6406" max="6406" width="13" style="43" customWidth="1"/>
    <col min="6407" max="6407" width="0.85546875" style="43" customWidth="1"/>
    <col min="6408" max="6408" width="16.5703125" style="43" bestFit="1" customWidth="1"/>
    <col min="6409" max="6409" width="0.85546875" style="43" customWidth="1"/>
    <col min="6410" max="6410" width="12.85546875" style="43" bestFit="1" customWidth="1"/>
    <col min="6411" max="6411" width="16.42578125" style="43" bestFit="1" customWidth="1"/>
    <col min="6412" max="6412" width="12.5703125" style="43" customWidth="1"/>
    <col min="6413" max="6413" width="0.85546875" style="43" customWidth="1"/>
    <col min="6414" max="6414" width="19.7109375" style="43" bestFit="1" customWidth="1"/>
    <col min="6415" max="6418" width="10.28515625" style="43" customWidth="1"/>
    <col min="6419" max="6419" width="11.28515625" style="43" bestFit="1" customWidth="1"/>
    <col min="6420" max="6656" width="9.140625" style="43"/>
    <col min="6657" max="6657" width="1.7109375" style="43" customWidth="1"/>
    <col min="6658" max="6658" width="6.7109375" style="43" customWidth="1"/>
    <col min="6659" max="6659" width="0.85546875" style="43" customWidth="1"/>
    <col min="6660" max="6660" width="20.5703125" style="43" customWidth="1"/>
    <col min="6661" max="6661" width="0.85546875" style="43" customWidth="1"/>
    <col min="6662" max="6662" width="13" style="43" customWidth="1"/>
    <col min="6663" max="6663" width="0.85546875" style="43" customWidth="1"/>
    <col min="6664" max="6664" width="16.5703125" style="43" bestFit="1" customWidth="1"/>
    <col min="6665" max="6665" width="0.85546875" style="43" customWidth="1"/>
    <col min="6666" max="6666" width="12.85546875" style="43" bestFit="1" customWidth="1"/>
    <col min="6667" max="6667" width="16.42578125" style="43" bestFit="1" customWidth="1"/>
    <col min="6668" max="6668" width="12.5703125" style="43" customWidth="1"/>
    <col min="6669" max="6669" width="0.85546875" style="43" customWidth="1"/>
    <col min="6670" max="6670" width="19.7109375" style="43" bestFit="1" customWidth="1"/>
    <col min="6671" max="6674" width="10.28515625" style="43" customWidth="1"/>
    <col min="6675" max="6675" width="11.28515625" style="43" bestFit="1" customWidth="1"/>
    <col min="6676" max="6912" width="9.140625" style="43"/>
    <col min="6913" max="6913" width="1.7109375" style="43" customWidth="1"/>
    <col min="6914" max="6914" width="6.7109375" style="43" customWidth="1"/>
    <col min="6915" max="6915" width="0.85546875" style="43" customWidth="1"/>
    <col min="6916" max="6916" width="20.5703125" style="43" customWidth="1"/>
    <col min="6917" max="6917" width="0.85546875" style="43" customWidth="1"/>
    <col min="6918" max="6918" width="13" style="43" customWidth="1"/>
    <col min="6919" max="6919" width="0.85546875" style="43" customWidth="1"/>
    <col min="6920" max="6920" width="16.5703125" style="43" bestFit="1" customWidth="1"/>
    <col min="6921" max="6921" width="0.85546875" style="43" customWidth="1"/>
    <col min="6922" max="6922" width="12.85546875" style="43" bestFit="1" customWidth="1"/>
    <col min="6923" max="6923" width="16.42578125" style="43" bestFit="1" customWidth="1"/>
    <col min="6924" max="6924" width="12.5703125" style="43" customWidth="1"/>
    <col min="6925" max="6925" width="0.85546875" style="43" customWidth="1"/>
    <col min="6926" max="6926" width="19.7109375" style="43" bestFit="1" customWidth="1"/>
    <col min="6927" max="6930" width="10.28515625" style="43" customWidth="1"/>
    <col min="6931" max="6931" width="11.28515625" style="43" bestFit="1" customWidth="1"/>
    <col min="6932" max="7168" width="9.140625" style="43"/>
    <col min="7169" max="7169" width="1.7109375" style="43" customWidth="1"/>
    <col min="7170" max="7170" width="6.7109375" style="43" customWidth="1"/>
    <col min="7171" max="7171" width="0.85546875" style="43" customWidth="1"/>
    <col min="7172" max="7172" width="20.5703125" style="43" customWidth="1"/>
    <col min="7173" max="7173" width="0.85546875" style="43" customWidth="1"/>
    <col min="7174" max="7174" width="13" style="43" customWidth="1"/>
    <col min="7175" max="7175" width="0.85546875" style="43" customWidth="1"/>
    <col min="7176" max="7176" width="16.5703125" style="43" bestFit="1" customWidth="1"/>
    <col min="7177" max="7177" width="0.85546875" style="43" customWidth="1"/>
    <col min="7178" max="7178" width="12.85546875" style="43" bestFit="1" customWidth="1"/>
    <col min="7179" max="7179" width="16.42578125" style="43" bestFit="1" customWidth="1"/>
    <col min="7180" max="7180" width="12.5703125" style="43" customWidth="1"/>
    <col min="7181" max="7181" width="0.85546875" style="43" customWidth="1"/>
    <col min="7182" max="7182" width="19.7109375" style="43" bestFit="1" customWidth="1"/>
    <col min="7183" max="7186" width="10.28515625" style="43" customWidth="1"/>
    <col min="7187" max="7187" width="11.28515625" style="43" bestFit="1" customWidth="1"/>
    <col min="7188" max="7424" width="9.140625" style="43"/>
    <col min="7425" max="7425" width="1.7109375" style="43" customWidth="1"/>
    <col min="7426" max="7426" width="6.7109375" style="43" customWidth="1"/>
    <col min="7427" max="7427" width="0.85546875" style="43" customWidth="1"/>
    <col min="7428" max="7428" width="20.5703125" style="43" customWidth="1"/>
    <col min="7429" max="7429" width="0.85546875" style="43" customWidth="1"/>
    <col min="7430" max="7430" width="13" style="43" customWidth="1"/>
    <col min="7431" max="7431" width="0.85546875" style="43" customWidth="1"/>
    <col min="7432" max="7432" width="16.5703125" style="43" bestFit="1" customWidth="1"/>
    <col min="7433" max="7433" width="0.85546875" style="43" customWidth="1"/>
    <col min="7434" max="7434" width="12.85546875" style="43" bestFit="1" customWidth="1"/>
    <col min="7435" max="7435" width="16.42578125" style="43" bestFit="1" customWidth="1"/>
    <col min="7436" max="7436" width="12.5703125" style="43" customWidth="1"/>
    <col min="7437" max="7437" width="0.85546875" style="43" customWidth="1"/>
    <col min="7438" max="7438" width="19.7109375" style="43" bestFit="1" customWidth="1"/>
    <col min="7439" max="7442" width="10.28515625" style="43" customWidth="1"/>
    <col min="7443" max="7443" width="11.28515625" style="43" bestFit="1" customWidth="1"/>
    <col min="7444" max="7680" width="9.140625" style="43"/>
    <col min="7681" max="7681" width="1.7109375" style="43" customWidth="1"/>
    <col min="7682" max="7682" width="6.7109375" style="43" customWidth="1"/>
    <col min="7683" max="7683" width="0.85546875" style="43" customWidth="1"/>
    <col min="7684" max="7684" width="20.5703125" style="43" customWidth="1"/>
    <col min="7685" max="7685" width="0.85546875" style="43" customWidth="1"/>
    <col min="7686" max="7686" width="13" style="43" customWidth="1"/>
    <col min="7687" max="7687" width="0.85546875" style="43" customWidth="1"/>
    <col min="7688" max="7688" width="16.5703125" style="43" bestFit="1" customWidth="1"/>
    <col min="7689" max="7689" width="0.85546875" style="43" customWidth="1"/>
    <col min="7690" max="7690" width="12.85546875" style="43" bestFit="1" customWidth="1"/>
    <col min="7691" max="7691" width="16.42578125" style="43" bestFit="1" customWidth="1"/>
    <col min="7692" max="7692" width="12.5703125" style="43" customWidth="1"/>
    <col min="7693" max="7693" width="0.85546875" style="43" customWidth="1"/>
    <col min="7694" max="7694" width="19.7109375" style="43" bestFit="1" customWidth="1"/>
    <col min="7695" max="7698" width="10.28515625" style="43" customWidth="1"/>
    <col min="7699" max="7699" width="11.28515625" style="43" bestFit="1" customWidth="1"/>
    <col min="7700" max="7936" width="9.140625" style="43"/>
    <col min="7937" max="7937" width="1.7109375" style="43" customWidth="1"/>
    <col min="7938" max="7938" width="6.7109375" style="43" customWidth="1"/>
    <col min="7939" max="7939" width="0.85546875" style="43" customWidth="1"/>
    <col min="7940" max="7940" width="20.5703125" style="43" customWidth="1"/>
    <col min="7941" max="7941" width="0.85546875" style="43" customWidth="1"/>
    <col min="7942" max="7942" width="13" style="43" customWidth="1"/>
    <col min="7943" max="7943" width="0.85546875" style="43" customWidth="1"/>
    <col min="7944" max="7944" width="16.5703125" style="43" bestFit="1" customWidth="1"/>
    <col min="7945" max="7945" width="0.85546875" style="43" customWidth="1"/>
    <col min="7946" max="7946" width="12.85546875" style="43" bestFit="1" customWidth="1"/>
    <col min="7947" max="7947" width="16.42578125" style="43" bestFit="1" customWidth="1"/>
    <col min="7948" max="7948" width="12.5703125" style="43" customWidth="1"/>
    <col min="7949" max="7949" width="0.85546875" style="43" customWidth="1"/>
    <col min="7950" max="7950" width="19.7109375" style="43" bestFit="1" customWidth="1"/>
    <col min="7951" max="7954" width="10.28515625" style="43" customWidth="1"/>
    <col min="7955" max="7955" width="11.28515625" style="43" bestFit="1" customWidth="1"/>
    <col min="7956" max="8192" width="9.140625" style="43"/>
    <col min="8193" max="8193" width="1.7109375" style="43" customWidth="1"/>
    <col min="8194" max="8194" width="6.7109375" style="43" customWidth="1"/>
    <col min="8195" max="8195" width="0.85546875" style="43" customWidth="1"/>
    <col min="8196" max="8196" width="20.5703125" style="43" customWidth="1"/>
    <col min="8197" max="8197" width="0.85546875" style="43" customWidth="1"/>
    <col min="8198" max="8198" width="13" style="43" customWidth="1"/>
    <col min="8199" max="8199" width="0.85546875" style="43" customWidth="1"/>
    <col min="8200" max="8200" width="16.5703125" style="43" bestFit="1" customWidth="1"/>
    <col min="8201" max="8201" width="0.85546875" style="43" customWidth="1"/>
    <col min="8202" max="8202" width="12.85546875" style="43" bestFit="1" customWidth="1"/>
    <col min="8203" max="8203" width="16.42578125" style="43" bestFit="1" customWidth="1"/>
    <col min="8204" max="8204" width="12.5703125" style="43" customWidth="1"/>
    <col min="8205" max="8205" width="0.85546875" style="43" customWidth="1"/>
    <col min="8206" max="8206" width="19.7109375" style="43" bestFit="1" customWidth="1"/>
    <col min="8207" max="8210" width="10.28515625" style="43" customWidth="1"/>
    <col min="8211" max="8211" width="11.28515625" style="43" bestFit="1" customWidth="1"/>
    <col min="8212" max="8448" width="9.140625" style="43"/>
    <col min="8449" max="8449" width="1.7109375" style="43" customWidth="1"/>
    <col min="8450" max="8450" width="6.7109375" style="43" customWidth="1"/>
    <col min="8451" max="8451" width="0.85546875" style="43" customWidth="1"/>
    <col min="8452" max="8452" width="20.5703125" style="43" customWidth="1"/>
    <col min="8453" max="8453" width="0.85546875" style="43" customWidth="1"/>
    <col min="8454" max="8454" width="13" style="43" customWidth="1"/>
    <col min="8455" max="8455" width="0.85546875" style="43" customWidth="1"/>
    <col min="8456" max="8456" width="16.5703125" style="43" bestFit="1" customWidth="1"/>
    <col min="8457" max="8457" width="0.85546875" style="43" customWidth="1"/>
    <col min="8458" max="8458" width="12.85546875" style="43" bestFit="1" customWidth="1"/>
    <col min="8459" max="8459" width="16.42578125" style="43" bestFit="1" customWidth="1"/>
    <col min="8460" max="8460" width="12.5703125" style="43" customWidth="1"/>
    <col min="8461" max="8461" width="0.85546875" style="43" customWidth="1"/>
    <col min="8462" max="8462" width="19.7109375" style="43" bestFit="1" customWidth="1"/>
    <col min="8463" max="8466" width="10.28515625" style="43" customWidth="1"/>
    <col min="8467" max="8467" width="11.28515625" style="43" bestFit="1" customWidth="1"/>
    <col min="8468" max="8704" width="9.140625" style="43"/>
    <col min="8705" max="8705" width="1.7109375" style="43" customWidth="1"/>
    <col min="8706" max="8706" width="6.7109375" style="43" customWidth="1"/>
    <col min="8707" max="8707" width="0.85546875" style="43" customWidth="1"/>
    <col min="8708" max="8708" width="20.5703125" style="43" customWidth="1"/>
    <col min="8709" max="8709" width="0.85546875" style="43" customWidth="1"/>
    <col min="8710" max="8710" width="13" style="43" customWidth="1"/>
    <col min="8711" max="8711" width="0.85546875" style="43" customWidth="1"/>
    <col min="8712" max="8712" width="16.5703125" style="43" bestFit="1" customWidth="1"/>
    <col min="8713" max="8713" width="0.85546875" style="43" customWidth="1"/>
    <col min="8714" max="8714" width="12.85546875" style="43" bestFit="1" customWidth="1"/>
    <col min="8715" max="8715" width="16.42578125" style="43" bestFit="1" customWidth="1"/>
    <col min="8716" max="8716" width="12.5703125" style="43" customWidth="1"/>
    <col min="8717" max="8717" width="0.85546875" style="43" customWidth="1"/>
    <col min="8718" max="8718" width="19.7109375" style="43" bestFit="1" customWidth="1"/>
    <col min="8719" max="8722" width="10.28515625" style="43" customWidth="1"/>
    <col min="8723" max="8723" width="11.28515625" style="43" bestFit="1" customWidth="1"/>
    <col min="8724" max="8960" width="9.140625" style="43"/>
    <col min="8961" max="8961" width="1.7109375" style="43" customWidth="1"/>
    <col min="8962" max="8962" width="6.7109375" style="43" customWidth="1"/>
    <col min="8963" max="8963" width="0.85546875" style="43" customWidth="1"/>
    <col min="8964" max="8964" width="20.5703125" style="43" customWidth="1"/>
    <col min="8965" max="8965" width="0.85546875" style="43" customWidth="1"/>
    <col min="8966" max="8966" width="13" style="43" customWidth="1"/>
    <col min="8967" max="8967" width="0.85546875" style="43" customWidth="1"/>
    <col min="8968" max="8968" width="16.5703125" style="43" bestFit="1" customWidth="1"/>
    <col min="8969" max="8969" width="0.85546875" style="43" customWidth="1"/>
    <col min="8970" max="8970" width="12.85546875" style="43" bestFit="1" customWidth="1"/>
    <col min="8971" max="8971" width="16.42578125" style="43" bestFit="1" customWidth="1"/>
    <col min="8972" max="8972" width="12.5703125" style="43" customWidth="1"/>
    <col min="8973" max="8973" width="0.85546875" style="43" customWidth="1"/>
    <col min="8974" max="8974" width="19.7109375" style="43" bestFit="1" customWidth="1"/>
    <col min="8975" max="8978" width="10.28515625" style="43" customWidth="1"/>
    <col min="8979" max="8979" width="11.28515625" style="43" bestFit="1" customWidth="1"/>
    <col min="8980" max="9216" width="9.140625" style="43"/>
    <col min="9217" max="9217" width="1.7109375" style="43" customWidth="1"/>
    <col min="9218" max="9218" width="6.7109375" style="43" customWidth="1"/>
    <col min="9219" max="9219" width="0.85546875" style="43" customWidth="1"/>
    <col min="9220" max="9220" width="20.5703125" style="43" customWidth="1"/>
    <col min="9221" max="9221" width="0.85546875" style="43" customWidth="1"/>
    <col min="9222" max="9222" width="13" style="43" customWidth="1"/>
    <col min="9223" max="9223" width="0.85546875" style="43" customWidth="1"/>
    <col min="9224" max="9224" width="16.5703125" style="43" bestFit="1" customWidth="1"/>
    <col min="9225" max="9225" width="0.85546875" style="43" customWidth="1"/>
    <col min="9226" max="9226" width="12.85546875" style="43" bestFit="1" customWidth="1"/>
    <col min="9227" max="9227" width="16.42578125" style="43" bestFit="1" customWidth="1"/>
    <col min="9228" max="9228" width="12.5703125" style="43" customWidth="1"/>
    <col min="9229" max="9229" width="0.85546875" style="43" customWidth="1"/>
    <col min="9230" max="9230" width="19.7109375" style="43" bestFit="1" customWidth="1"/>
    <col min="9231" max="9234" width="10.28515625" style="43" customWidth="1"/>
    <col min="9235" max="9235" width="11.28515625" style="43" bestFit="1" customWidth="1"/>
    <col min="9236" max="9472" width="9.140625" style="43"/>
    <col min="9473" max="9473" width="1.7109375" style="43" customWidth="1"/>
    <col min="9474" max="9474" width="6.7109375" style="43" customWidth="1"/>
    <col min="9475" max="9475" width="0.85546875" style="43" customWidth="1"/>
    <col min="9476" max="9476" width="20.5703125" style="43" customWidth="1"/>
    <col min="9477" max="9477" width="0.85546875" style="43" customWidth="1"/>
    <col min="9478" max="9478" width="13" style="43" customWidth="1"/>
    <col min="9479" max="9479" width="0.85546875" style="43" customWidth="1"/>
    <col min="9480" max="9480" width="16.5703125" style="43" bestFit="1" customWidth="1"/>
    <col min="9481" max="9481" width="0.85546875" style="43" customWidth="1"/>
    <col min="9482" max="9482" width="12.85546875" style="43" bestFit="1" customWidth="1"/>
    <col min="9483" max="9483" width="16.42578125" style="43" bestFit="1" customWidth="1"/>
    <col min="9484" max="9484" width="12.5703125" style="43" customWidth="1"/>
    <col min="9485" max="9485" width="0.85546875" style="43" customWidth="1"/>
    <col min="9486" max="9486" width="19.7109375" style="43" bestFit="1" customWidth="1"/>
    <col min="9487" max="9490" width="10.28515625" style="43" customWidth="1"/>
    <col min="9491" max="9491" width="11.28515625" style="43" bestFit="1" customWidth="1"/>
    <col min="9492" max="9728" width="9.140625" style="43"/>
    <col min="9729" max="9729" width="1.7109375" style="43" customWidth="1"/>
    <col min="9730" max="9730" width="6.7109375" style="43" customWidth="1"/>
    <col min="9731" max="9731" width="0.85546875" style="43" customWidth="1"/>
    <col min="9732" max="9732" width="20.5703125" style="43" customWidth="1"/>
    <col min="9733" max="9733" width="0.85546875" style="43" customWidth="1"/>
    <col min="9734" max="9734" width="13" style="43" customWidth="1"/>
    <col min="9735" max="9735" width="0.85546875" style="43" customWidth="1"/>
    <col min="9736" max="9736" width="16.5703125" style="43" bestFit="1" customWidth="1"/>
    <col min="9737" max="9737" width="0.85546875" style="43" customWidth="1"/>
    <col min="9738" max="9738" width="12.85546875" style="43" bestFit="1" customWidth="1"/>
    <col min="9739" max="9739" width="16.42578125" style="43" bestFit="1" customWidth="1"/>
    <col min="9740" max="9740" width="12.5703125" style="43" customWidth="1"/>
    <col min="9741" max="9741" width="0.85546875" style="43" customWidth="1"/>
    <col min="9742" max="9742" width="19.7109375" style="43" bestFit="1" customWidth="1"/>
    <col min="9743" max="9746" width="10.28515625" style="43" customWidth="1"/>
    <col min="9747" max="9747" width="11.28515625" style="43" bestFit="1" customWidth="1"/>
    <col min="9748" max="9984" width="9.140625" style="43"/>
    <col min="9985" max="9985" width="1.7109375" style="43" customWidth="1"/>
    <col min="9986" max="9986" width="6.7109375" style="43" customWidth="1"/>
    <col min="9987" max="9987" width="0.85546875" style="43" customWidth="1"/>
    <col min="9988" max="9988" width="20.5703125" style="43" customWidth="1"/>
    <col min="9989" max="9989" width="0.85546875" style="43" customWidth="1"/>
    <col min="9990" max="9990" width="13" style="43" customWidth="1"/>
    <col min="9991" max="9991" width="0.85546875" style="43" customWidth="1"/>
    <col min="9992" max="9992" width="16.5703125" style="43" bestFit="1" customWidth="1"/>
    <col min="9993" max="9993" width="0.85546875" style="43" customWidth="1"/>
    <col min="9994" max="9994" width="12.85546875" style="43" bestFit="1" customWidth="1"/>
    <col min="9995" max="9995" width="16.42578125" style="43" bestFit="1" customWidth="1"/>
    <col min="9996" max="9996" width="12.5703125" style="43" customWidth="1"/>
    <col min="9997" max="9997" width="0.85546875" style="43" customWidth="1"/>
    <col min="9998" max="9998" width="19.7109375" style="43" bestFit="1" customWidth="1"/>
    <col min="9999" max="10002" width="10.28515625" style="43" customWidth="1"/>
    <col min="10003" max="10003" width="11.28515625" style="43" bestFit="1" customWidth="1"/>
    <col min="10004" max="10240" width="9.140625" style="43"/>
    <col min="10241" max="10241" width="1.7109375" style="43" customWidth="1"/>
    <col min="10242" max="10242" width="6.7109375" style="43" customWidth="1"/>
    <col min="10243" max="10243" width="0.85546875" style="43" customWidth="1"/>
    <col min="10244" max="10244" width="20.5703125" style="43" customWidth="1"/>
    <col min="10245" max="10245" width="0.85546875" style="43" customWidth="1"/>
    <col min="10246" max="10246" width="13" style="43" customWidth="1"/>
    <col min="10247" max="10247" width="0.85546875" style="43" customWidth="1"/>
    <col min="10248" max="10248" width="16.5703125" style="43" bestFit="1" customWidth="1"/>
    <col min="10249" max="10249" width="0.85546875" style="43" customWidth="1"/>
    <col min="10250" max="10250" width="12.85546875" style="43" bestFit="1" customWidth="1"/>
    <col min="10251" max="10251" width="16.42578125" style="43" bestFit="1" customWidth="1"/>
    <col min="10252" max="10252" width="12.5703125" style="43" customWidth="1"/>
    <col min="10253" max="10253" width="0.85546875" style="43" customWidth="1"/>
    <col min="10254" max="10254" width="19.7109375" style="43" bestFit="1" customWidth="1"/>
    <col min="10255" max="10258" width="10.28515625" style="43" customWidth="1"/>
    <col min="10259" max="10259" width="11.28515625" style="43" bestFit="1" customWidth="1"/>
    <col min="10260" max="10496" width="9.140625" style="43"/>
    <col min="10497" max="10497" width="1.7109375" style="43" customWidth="1"/>
    <col min="10498" max="10498" width="6.7109375" style="43" customWidth="1"/>
    <col min="10499" max="10499" width="0.85546875" style="43" customWidth="1"/>
    <col min="10500" max="10500" width="20.5703125" style="43" customWidth="1"/>
    <col min="10501" max="10501" width="0.85546875" style="43" customWidth="1"/>
    <col min="10502" max="10502" width="13" style="43" customWidth="1"/>
    <col min="10503" max="10503" width="0.85546875" style="43" customWidth="1"/>
    <col min="10504" max="10504" width="16.5703125" style="43" bestFit="1" customWidth="1"/>
    <col min="10505" max="10505" width="0.85546875" style="43" customWidth="1"/>
    <col min="10506" max="10506" width="12.85546875" style="43" bestFit="1" customWidth="1"/>
    <col min="10507" max="10507" width="16.42578125" style="43" bestFit="1" customWidth="1"/>
    <col min="10508" max="10508" width="12.5703125" style="43" customWidth="1"/>
    <col min="10509" max="10509" width="0.85546875" style="43" customWidth="1"/>
    <col min="10510" max="10510" width="19.7109375" style="43" bestFit="1" customWidth="1"/>
    <col min="10511" max="10514" width="10.28515625" style="43" customWidth="1"/>
    <col min="10515" max="10515" width="11.28515625" style="43" bestFit="1" customWidth="1"/>
    <col min="10516" max="10752" width="9.140625" style="43"/>
    <col min="10753" max="10753" width="1.7109375" style="43" customWidth="1"/>
    <col min="10754" max="10754" width="6.7109375" style="43" customWidth="1"/>
    <col min="10755" max="10755" width="0.85546875" style="43" customWidth="1"/>
    <col min="10756" max="10756" width="20.5703125" style="43" customWidth="1"/>
    <col min="10757" max="10757" width="0.85546875" style="43" customWidth="1"/>
    <col min="10758" max="10758" width="13" style="43" customWidth="1"/>
    <col min="10759" max="10759" width="0.85546875" style="43" customWidth="1"/>
    <col min="10760" max="10760" width="16.5703125" style="43" bestFit="1" customWidth="1"/>
    <col min="10761" max="10761" width="0.85546875" style="43" customWidth="1"/>
    <col min="10762" max="10762" width="12.85546875" style="43" bestFit="1" customWidth="1"/>
    <col min="10763" max="10763" width="16.42578125" style="43" bestFit="1" customWidth="1"/>
    <col min="10764" max="10764" width="12.5703125" style="43" customWidth="1"/>
    <col min="10765" max="10765" width="0.85546875" style="43" customWidth="1"/>
    <col min="10766" max="10766" width="19.7109375" style="43" bestFit="1" customWidth="1"/>
    <col min="10767" max="10770" width="10.28515625" style="43" customWidth="1"/>
    <col min="10771" max="10771" width="11.28515625" style="43" bestFit="1" customWidth="1"/>
    <col min="10772" max="11008" width="9.140625" style="43"/>
    <col min="11009" max="11009" width="1.7109375" style="43" customWidth="1"/>
    <col min="11010" max="11010" width="6.7109375" style="43" customWidth="1"/>
    <col min="11011" max="11011" width="0.85546875" style="43" customWidth="1"/>
    <col min="11012" max="11012" width="20.5703125" style="43" customWidth="1"/>
    <col min="11013" max="11013" width="0.85546875" style="43" customWidth="1"/>
    <col min="11014" max="11014" width="13" style="43" customWidth="1"/>
    <col min="11015" max="11015" width="0.85546875" style="43" customWidth="1"/>
    <col min="11016" max="11016" width="16.5703125" style="43" bestFit="1" customWidth="1"/>
    <col min="11017" max="11017" width="0.85546875" style="43" customWidth="1"/>
    <col min="11018" max="11018" width="12.85546875" style="43" bestFit="1" customWidth="1"/>
    <col min="11019" max="11019" width="16.42578125" style="43" bestFit="1" customWidth="1"/>
    <col min="11020" max="11020" width="12.5703125" style="43" customWidth="1"/>
    <col min="11021" max="11021" width="0.85546875" style="43" customWidth="1"/>
    <col min="11022" max="11022" width="19.7109375" style="43" bestFit="1" customWidth="1"/>
    <col min="11023" max="11026" width="10.28515625" style="43" customWidth="1"/>
    <col min="11027" max="11027" width="11.28515625" style="43" bestFit="1" customWidth="1"/>
    <col min="11028" max="11264" width="9.140625" style="43"/>
    <col min="11265" max="11265" width="1.7109375" style="43" customWidth="1"/>
    <col min="11266" max="11266" width="6.7109375" style="43" customWidth="1"/>
    <col min="11267" max="11267" width="0.85546875" style="43" customWidth="1"/>
    <col min="11268" max="11268" width="20.5703125" style="43" customWidth="1"/>
    <col min="11269" max="11269" width="0.85546875" style="43" customWidth="1"/>
    <col min="11270" max="11270" width="13" style="43" customWidth="1"/>
    <col min="11271" max="11271" width="0.85546875" style="43" customWidth="1"/>
    <col min="11272" max="11272" width="16.5703125" style="43" bestFit="1" customWidth="1"/>
    <col min="11273" max="11273" width="0.85546875" style="43" customWidth="1"/>
    <col min="11274" max="11274" width="12.85546875" style="43" bestFit="1" customWidth="1"/>
    <col min="11275" max="11275" width="16.42578125" style="43" bestFit="1" customWidth="1"/>
    <col min="11276" max="11276" width="12.5703125" style="43" customWidth="1"/>
    <col min="11277" max="11277" width="0.85546875" style="43" customWidth="1"/>
    <col min="11278" max="11278" width="19.7109375" style="43" bestFit="1" customWidth="1"/>
    <col min="11279" max="11282" width="10.28515625" style="43" customWidth="1"/>
    <col min="11283" max="11283" width="11.28515625" style="43" bestFit="1" customWidth="1"/>
    <col min="11284" max="11520" width="9.140625" style="43"/>
    <col min="11521" max="11521" width="1.7109375" style="43" customWidth="1"/>
    <col min="11522" max="11522" width="6.7109375" style="43" customWidth="1"/>
    <col min="11523" max="11523" width="0.85546875" style="43" customWidth="1"/>
    <col min="11524" max="11524" width="20.5703125" style="43" customWidth="1"/>
    <col min="11525" max="11525" width="0.85546875" style="43" customWidth="1"/>
    <col min="11526" max="11526" width="13" style="43" customWidth="1"/>
    <col min="11527" max="11527" width="0.85546875" style="43" customWidth="1"/>
    <col min="11528" max="11528" width="16.5703125" style="43" bestFit="1" customWidth="1"/>
    <col min="11529" max="11529" width="0.85546875" style="43" customWidth="1"/>
    <col min="11530" max="11530" width="12.85546875" style="43" bestFit="1" customWidth="1"/>
    <col min="11531" max="11531" width="16.42578125" style="43" bestFit="1" customWidth="1"/>
    <col min="11532" max="11532" width="12.5703125" style="43" customWidth="1"/>
    <col min="11533" max="11533" width="0.85546875" style="43" customWidth="1"/>
    <col min="11534" max="11534" width="19.7109375" style="43" bestFit="1" customWidth="1"/>
    <col min="11535" max="11538" width="10.28515625" style="43" customWidth="1"/>
    <col min="11539" max="11539" width="11.28515625" style="43" bestFit="1" customWidth="1"/>
    <col min="11540" max="11776" width="9.140625" style="43"/>
    <col min="11777" max="11777" width="1.7109375" style="43" customWidth="1"/>
    <col min="11778" max="11778" width="6.7109375" style="43" customWidth="1"/>
    <col min="11779" max="11779" width="0.85546875" style="43" customWidth="1"/>
    <col min="11780" max="11780" width="20.5703125" style="43" customWidth="1"/>
    <col min="11781" max="11781" width="0.85546875" style="43" customWidth="1"/>
    <col min="11782" max="11782" width="13" style="43" customWidth="1"/>
    <col min="11783" max="11783" width="0.85546875" style="43" customWidth="1"/>
    <col min="11784" max="11784" width="16.5703125" style="43" bestFit="1" customWidth="1"/>
    <col min="11785" max="11785" width="0.85546875" style="43" customWidth="1"/>
    <col min="11786" max="11786" width="12.85546875" style="43" bestFit="1" customWidth="1"/>
    <col min="11787" max="11787" width="16.42578125" style="43" bestFit="1" customWidth="1"/>
    <col min="11788" max="11788" width="12.5703125" style="43" customWidth="1"/>
    <col min="11789" max="11789" width="0.85546875" style="43" customWidth="1"/>
    <col min="11790" max="11790" width="19.7109375" style="43" bestFit="1" customWidth="1"/>
    <col min="11791" max="11794" width="10.28515625" style="43" customWidth="1"/>
    <col min="11795" max="11795" width="11.28515625" style="43" bestFit="1" customWidth="1"/>
    <col min="11796" max="12032" width="9.140625" style="43"/>
    <col min="12033" max="12033" width="1.7109375" style="43" customWidth="1"/>
    <col min="12034" max="12034" width="6.7109375" style="43" customWidth="1"/>
    <col min="12035" max="12035" width="0.85546875" style="43" customWidth="1"/>
    <col min="12036" max="12036" width="20.5703125" style="43" customWidth="1"/>
    <col min="12037" max="12037" width="0.85546875" style="43" customWidth="1"/>
    <col min="12038" max="12038" width="13" style="43" customWidth="1"/>
    <col min="12039" max="12039" width="0.85546875" style="43" customWidth="1"/>
    <col min="12040" max="12040" width="16.5703125" style="43" bestFit="1" customWidth="1"/>
    <col min="12041" max="12041" width="0.85546875" style="43" customWidth="1"/>
    <col min="12042" max="12042" width="12.85546875" style="43" bestFit="1" customWidth="1"/>
    <col min="12043" max="12043" width="16.42578125" style="43" bestFit="1" customWidth="1"/>
    <col min="12044" max="12044" width="12.5703125" style="43" customWidth="1"/>
    <col min="12045" max="12045" width="0.85546875" style="43" customWidth="1"/>
    <col min="12046" max="12046" width="19.7109375" style="43" bestFit="1" customWidth="1"/>
    <col min="12047" max="12050" width="10.28515625" style="43" customWidth="1"/>
    <col min="12051" max="12051" width="11.28515625" style="43" bestFit="1" customWidth="1"/>
    <col min="12052" max="12288" width="9.140625" style="43"/>
    <col min="12289" max="12289" width="1.7109375" style="43" customWidth="1"/>
    <col min="12290" max="12290" width="6.7109375" style="43" customWidth="1"/>
    <col min="12291" max="12291" width="0.85546875" style="43" customWidth="1"/>
    <col min="12292" max="12292" width="20.5703125" style="43" customWidth="1"/>
    <col min="12293" max="12293" width="0.85546875" style="43" customWidth="1"/>
    <col min="12294" max="12294" width="13" style="43" customWidth="1"/>
    <col min="12295" max="12295" width="0.85546875" style="43" customWidth="1"/>
    <col min="12296" max="12296" width="16.5703125" style="43" bestFit="1" customWidth="1"/>
    <col min="12297" max="12297" width="0.85546875" style="43" customWidth="1"/>
    <col min="12298" max="12298" width="12.85546875" style="43" bestFit="1" customWidth="1"/>
    <col min="12299" max="12299" width="16.42578125" style="43" bestFit="1" customWidth="1"/>
    <col min="12300" max="12300" width="12.5703125" style="43" customWidth="1"/>
    <col min="12301" max="12301" width="0.85546875" style="43" customWidth="1"/>
    <col min="12302" max="12302" width="19.7109375" style="43" bestFit="1" customWidth="1"/>
    <col min="12303" max="12306" width="10.28515625" style="43" customWidth="1"/>
    <col min="12307" max="12307" width="11.28515625" style="43" bestFit="1" customWidth="1"/>
    <col min="12308" max="12544" width="9.140625" style="43"/>
    <col min="12545" max="12545" width="1.7109375" style="43" customWidth="1"/>
    <col min="12546" max="12546" width="6.7109375" style="43" customWidth="1"/>
    <col min="12547" max="12547" width="0.85546875" style="43" customWidth="1"/>
    <col min="12548" max="12548" width="20.5703125" style="43" customWidth="1"/>
    <col min="12549" max="12549" width="0.85546875" style="43" customWidth="1"/>
    <col min="12550" max="12550" width="13" style="43" customWidth="1"/>
    <col min="12551" max="12551" width="0.85546875" style="43" customWidth="1"/>
    <col min="12552" max="12552" width="16.5703125" style="43" bestFit="1" customWidth="1"/>
    <col min="12553" max="12553" width="0.85546875" style="43" customWidth="1"/>
    <col min="12554" max="12554" width="12.85546875" style="43" bestFit="1" customWidth="1"/>
    <col min="12555" max="12555" width="16.42578125" style="43" bestFit="1" customWidth="1"/>
    <col min="12556" max="12556" width="12.5703125" style="43" customWidth="1"/>
    <col min="12557" max="12557" width="0.85546875" style="43" customWidth="1"/>
    <col min="12558" max="12558" width="19.7109375" style="43" bestFit="1" customWidth="1"/>
    <col min="12559" max="12562" width="10.28515625" style="43" customWidth="1"/>
    <col min="12563" max="12563" width="11.28515625" style="43" bestFit="1" customWidth="1"/>
    <col min="12564" max="12800" width="9.140625" style="43"/>
    <col min="12801" max="12801" width="1.7109375" style="43" customWidth="1"/>
    <col min="12802" max="12802" width="6.7109375" style="43" customWidth="1"/>
    <col min="12803" max="12803" width="0.85546875" style="43" customWidth="1"/>
    <col min="12804" max="12804" width="20.5703125" style="43" customWidth="1"/>
    <col min="12805" max="12805" width="0.85546875" style="43" customWidth="1"/>
    <col min="12806" max="12806" width="13" style="43" customWidth="1"/>
    <col min="12807" max="12807" width="0.85546875" style="43" customWidth="1"/>
    <col min="12808" max="12808" width="16.5703125" style="43" bestFit="1" customWidth="1"/>
    <col min="12809" max="12809" width="0.85546875" style="43" customWidth="1"/>
    <col min="12810" max="12810" width="12.85546875" style="43" bestFit="1" customWidth="1"/>
    <col min="12811" max="12811" width="16.42578125" style="43" bestFit="1" customWidth="1"/>
    <col min="12812" max="12812" width="12.5703125" style="43" customWidth="1"/>
    <col min="12813" max="12813" width="0.85546875" style="43" customWidth="1"/>
    <col min="12814" max="12814" width="19.7109375" style="43" bestFit="1" customWidth="1"/>
    <col min="12815" max="12818" width="10.28515625" style="43" customWidth="1"/>
    <col min="12819" max="12819" width="11.28515625" style="43" bestFit="1" customWidth="1"/>
    <col min="12820" max="13056" width="9.140625" style="43"/>
    <col min="13057" max="13057" width="1.7109375" style="43" customWidth="1"/>
    <col min="13058" max="13058" width="6.7109375" style="43" customWidth="1"/>
    <col min="13059" max="13059" width="0.85546875" style="43" customWidth="1"/>
    <col min="13060" max="13060" width="20.5703125" style="43" customWidth="1"/>
    <col min="13061" max="13061" width="0.85546875" style="43" customWidth="1"/>
    <col min="13062" max="13062" width="13" style="43" customWidth="1"/>
    <col min="13063" max="13063" width="0.85546875" style="43" customWidth="1"/>
    <col min="13064" max="13064" width="16.5703125" style="43" bestFit="1" customWidth="1"/>
    <col min="13065" max="13065" width="0.85546875" style="43" customWidth="1"/>
    <col min="13066" max="13066" width="12.85546875" style="43" bestFit="1" customWidth="1"/>
    <col min="13067" max="13067" width="16.42578125" style="43" bestFit="1" customWidth="1"/>
    <col min="13068" max="13068" width="12.5703125" style="43" customWidth="1"/>
    <col min="13069" max="13069" width="0.85546875" style="43" customWidth="1"/>
    <col min="13070" max="13070" width="19.7109375" style="43" bestFit="1" customWidth="1"/>
    <col min="13071" max="13074" width="10.28515625" style="43" customWidth="1"/>
    <col min="13075" max="13075" width="11.28515625" style="43" bestFit="1" customWidth="1"/>
    <col min="13076" max="13312" width="9.140625" style="43"/>
    <col min="13313" max="13313" width="1.7109375" style="43" customWidth="1"/>
    <col min="13314" max="13314" width="6.7109375" style="43" customWidth="1"/>
    <col min="13315" max="13315" width="0.85546875" style="43" customWidth="1"/>
    <col min="13316" max="13316" width="20.5703125" style="43" customWidth="1"/>
    <col min="13317" max="13317" width="0.85546875" style="43" customWidth="1"/>
    <col min="13318" max="13318" width="13" style="43" customWidth="1"/>
    <col min="13319" max="13319" width="0.85546875" style="43" customWidth="1"/>
    <col min="13320" max="13320" width="16.5703125" style="43" bestFit="1" customWidth="1"/>
    <col min="13321" max="13321" width="0.85546875" style="43" customWidth="1"/>
    <col min="13322" max="13322" width="12.85546875" style="43" bestFit="1" customWidth="1"/>
    <col min="13323" max="13323" width="16.42578125" style="43" bestFit="1" customWidth="1"/>
    <col min="13324" max="13324" width="12.5703125" style="43" customWidth="1"/>
    <col min="13325" max="13325" width="0.85546875" style="43" customWidth="1"/>
    <col min="13326" max="13326" width="19.7109375" style="43" bestFit="1" customWidth="1"/>
    <col min="13327" max="13330" width="10.28515625" style="43" customWidth="1"/>
    <col min="13331" max="13331" width="11.28515625" style="43" bestFit="1" customWidth="1"/>
    <col min="13332" max="13568" width="9.140625" style="43"/>
    <col min="13569" max="13569" width="1.7109375" style="43" customWidth="1"/>
    <col min="13570" max="13570" width="6.7109375" style="43" customWidth="1"/>
    <col min="13571" max="13571" width="0.85546875" style="43" customWidth="1"/>
    <col min="13572" max="13572" width="20.5703125" style="43" customWidth="1"/>
    <col min="13573" max="13573" width="0.85546875" style="43" customWidth="1"/>
    <col min="13574" max="13574" width="13" style="43" customWidth="1"/>
    <col min="13575" max="13575" width="0.85546875" style="43" customWidth="1"/>
    <col min="13576" max="13576" width="16.5703125" style="43" bestFit="1" customWidth="1"/>
    <col min="13577" max="13577" width="0.85546875" style="43" customWidth="1"/>
    <col min="13578" max="13578" width="12.85546875" style="43" bestFit="1" customWidth="1"/>
    <col min="13579" max="13579" width="16.42578125" style="43" bestFit="1" customWidth="1"/>
    <col min="13580" max="13580" width="12.5703125" style="43" customWidth="1"/>
    <col min="13581" max="13581" width="0.85546875" style="43" customWidth="1"/>
    <col min="13582" max="13582" width="19.7109375" style="43" bestFit="1" customWidth="1"/>
    <col min="13583" max="13586" width="10.28515625" style="43" customWidth="1"/>
    <col min="13587" max="13587" width="11.28515625" style="43" bestFit="1" customWidth="1"/>
    <col min="13588" max="13824" width="9.140625" style="43"/>
    <col min="13825" max="13825" width="1.7109375" style="43" customWidth="1"/>
    <col min="13826" max="13826" width="6.7109375" style="43" customWidth="1"/>
    <col min="13827" max="13827" width="0.85546875" style="43" customWidth="1"/>
    <col min="13828" max="13828" width="20.5703125" style="43" customWidth="1"/>
    <col min="13829" max="13829" width="0.85546875" style="43" customWidth="1"/>
    <col min="13830" max="13830" width="13" style="43" customWidth="1"/>
    <col min="13831" max="13831" width="0.85546875" style="43" customWidth="1"/>
    <col min="13832" max="13832" width="16.5703125" style="43" bestFit="1" customWidth="1"/>
    <col min="13833" max="13833" width="0.85546875" style="43" customWidth="1"/>
    <col min="13834" max="13834" width="12.85546875" style="43" bestFit="1" customWidth="1"/>
    <col min="13835" max="13835" width="16.42578125" style="43" bestFit="1" customWidth="1"/>
    <col min="13836" max="13836" width="12.5703125" style="43" customWidth="1"/>
    <col min="13837" max="13837" width="0.85546875" style="43" customWidth="1"/>
    <col min="13838" max="13838" width="19.7109375" style="43" bestFit="1" customWidth="1"/>
    <col min="13839" max="13842" width="10.28515625" style="43" customWidth="1"/>
    <col min="13843" max="13843" width="11.28515625" style="43" bestFit="1" customWidth="1"/>
    <col min="13844" max="14080" width="9.140625" style="43"/>
    <col min="14081" max="14081" width="1.7109375" style="43" customWidth="1"/>
    <col min="14082" max="14082" width="6.7109375" style="43" customWidth="1"/>
    <col min="14083" max="14083" width="0.85546875" style="43" customWidth="1"/>
    <col min="14084" max="14084" width="20.5703125" style="43" customWidth="1"/>
    <col min="14085" max="14085" width="0.85546875" style="43" customWidth="1"/>
    <col min="14086" max="14086" width="13" style="43" customWidth="1"/>
    <col min="14087" max="14087" width="0.85546875" style="43" customWidth="1"/>
    <col min="14088" max="14088" width="16.5703125" style="43" bestFit="1" customWidth="1"/>
    <col min="14089" max="14089" width="0.85546875" style="43" customWidth="1"/>
    <col min="14090" max="14090" width="12.85546875" style="43" bestFit="1" customWidth="1"/>
    <col min="14091" max="14091" width="16.42578125" style="43" bestFit="1" customWidth="1"/>
    <col min="14092" max="14092" width="12.5703125" style="43" customWidth="1"/>
    <col min="14093" max="14093" width="0.85546875" style="43" customWidth="1"/>
    <col min="14094" max="14094" width="19.7109375" style="43" bestFit="1" customWidth="1"/>
    <col min="14095" max="14098" width="10.28515625" style="43" customWidth="1"/>
    <col min="14099" max="14099" width="11.28515625" style="43" bestFit="1" customWidth="1"/>
    <col min="14100" max="14336" width="9.140625" style="43"/>
    <col min="14337" max="14337" width="1.7109375" style="43" customWidth="1"/>
    <col min="14338" max="14338" width="6.7109375" style="43" customWidth="1"/>
    <col min="14339" max="14339" width="0.85546875" style="43" customWidth="1"/>
    <col min="14340" max="14340" width="20.5703125" style="43" customWidth="1"/>
    <col min="14341" max="14341" width="0.85546875" style="43" customWidth="1"/>
    <col min="14342" max="14342" width="13" style="43" customWidth="1"/>
    <col min="14343" max="14343" width="0.85546875" style="43" customWidth="1"/>
    <col min="14344" max="14344" width="16.5703125" style="43" bestFit="1" customWidth="1"/>
    <col min="14345" max="14345" width="0.85546875" style="43" customWidth="1"/>
    <col min="14346" max="14346" width="12.85546875" style="43" bestFit="1" customWidth="1"/>
    <col min="14347" max="14347" width="16.42578125" style="43" bestFit="1" customWidth="1"/>
    <col min="14348" max="14348" width="12.5703125" style="43" customWidth="1"/>
    <col min="14349" max="14349" width="0.85546875" style="43" customWidth="1"/>
    <col min="14350" max="14350" width="19.7109375" style="43" bestFit="1" customWidth="1"/>
    <col min="14351" max="14354" width="10.28515625" style="43" customWidth="1"/>
    <col min="14355" max="14355" width="11.28515625" style="43" bestFit="1" customWidth="1"/>
    <col min="14356" max="14592" width="9.140625" style="43"/>
    <col min="14593" max="14593" width="1.7109375" style="43" customWidth="1"/>
    <col min="14594" max="14594" width="6.7109375" style="43" customWidth="1"/>
    <col min="14595" max="14595" width="0.85546875" style="43" customWidth="1"/>
    <col min="14596" max="14596" width="20.5703125" style="43" customWidth="1"/>
    <col min="14597" max="14597" width="0.85546875" style="43" customWidth="1"/>
    <col min="14598" max="14598" width="13" style="43" customWidth="1"/>
    <col min="14599" max="14599" width="0.85546875" style="43" customWidth="1"/>
    <col min="14600" max="14600" width="16.5703125" style="43" bestFit="1" customWidth="1"/>
    <col min="14601" max="14601" width="0.85546875" style="43" customWidth="1"/>
    <col min="14602" max="14602" width="12.85546875" style="43" bestFit="1" customWidth="1"/>
    <col min="14603" max="14603" width="16.42578125" style="43" bestFit="1" customWidth="1"/>
    <col min="14604" max="14604" width="12.5703125" style="43" customWidth="1"/>
    <col min="14605" max="14605" width="0.85546875" style="43" customWidth="1"/>
    <col min="14606" max="14606" width="19.7109375" style="43" bestFit="1" customWidth="1"/>
    <col min="14607" max="14610" width="10.28515625" style="43" customWidth="1"/>
    <col min="14611" max="14611" width="11.28515625" style="43" bestFit="1" customWidth="1"/>
    <col min="14612" max="14848" width="9.140625" style="43"/>
    <col min="14849" max="14849" width="1.7109375" style="43" customWidth="1"/>
    <col min="14850" max="14850" width="6.7109375" style="43" customWidth="1"/>
    <col min="14851" max="14851" width="0.85546875" style="43" customWidth="1"/>
    <col min="14852" max="14852" width="20.5703125" style="43" customWidth="1"/>
    <col min="14853" max="14853" width="0.85546875" style="43" customWidth="1"/>
    <col min="14854" max="14854" width="13" style="43" customWidth="1"/>
    <col min="14855" max="14855" width="0.85546875" style="43" customWidth="1"/>
    <col min="14856" max="14856" width="16.5703125" style="43" bestFit="1" customWidth="1"/>
    <col min="14857" max="14857" width="0.85546875" style="43" customWidth="1"/>
    <col min="14858" max="14858" width="12.85546875" style="43" bestFit="1" customWidth="1"/>
    <col min="14859" max="14859" width="16.42578125" style="43" bestFit="1" customWidth="1"/>
    <col min="14860" max="14860" width="12.5703125" style="43" customWidth="1"/>
    <col min="14861" max="14861" width="0.85546875" style="43" customWidth="1"/>
    <col min="14862" max="14862" width="19.7109375" style="43" bestFit="1" customWidth="1"/>
    <col min="14863" max="14866" width="10.28515625" style="43" customWidth="1"/>
    <col min="14867" max="14867" width="11.28515625" style="43" bestFit="1" customWidth="1"/>
    <col min="14868" max="15104" width="9.140625" style="43"/>
    <col min="15105" max="15105" width="1.7109375" style="43" customWidth="1"/>
    <col min="15106" max="15106" width="6.7109375" style="43" customWidth="1"/>
    <col min="15107" max="15107" width="0.85546875" style="43" customWidth="1"/>
    <col min="15108" max="15108" width="20.5703125" style="43" customWidth="1"/>
    <col min="15109" max="15109" width="0.85546875" style="43" customWidth="1"/>
    <col min="15110" max="15110" width="13" style="43" customWidth="1"/>
    <col min="15111" max="15111" width="0.85546875" style="43" customWidth="1"/>
    <col min="15112" max="15112" width="16.5703125" style="43" bestFit="1" customWidth="1"/>
    <col min="15113" max="15113" width="0.85546875" style="43" customWidth="1"/>
    <col min="15114" max="15114" width="12.85546875" style="43" bestFit="1" customWidth="1"/>
    <col min="15115" max="15115" width="16.42578125" style="43" bestFit="1" customWidth="1"/>
    <col min="15116" max="15116" width="12.5703125" style="43" customWidth="1"/>
    <col min="15117" max="15117" width="0.85546875" style="43" customWidth="1"/>
    <col min="15118" max="15118" width="19.7109375" style="43" bestFit="1" customWidth="1"/>
    <col min="15119" max="15122" width="10.28515625" style="43" customWidth="1"/>
    <col min="15123" max="15123" width="11.28515625" style="43" bestFit="1" customWidth="1"/>
    <col min="15124" max="15360" width="9.140625" style="43"/>
    <col min="15361" max="15361" width="1.7109375" style="43" customWidth="1"/>
    <col min="15362" max="15362" width="6.7109375" style="43" customWidth="1"/>
    <col min="15363" max="15363" width="0.85546875" style="43" customWidth="1"/>
    <col min="15364" max="15364" width="20.5703125" style="43" customWidth="1"/>
    <col min="15365" max="15365" width="0.85546875" style="43" customWidth="1"/>
    <col min="15366" max="15366" width="13" style="43" customWidth="1"/>
    <col min="15367" max="15367" width="0.85546875" style="43" customWidth="1"/>
    <col min="15368" max="15368" width="16.5703125" style="43" bestFit="1" customWidth="1"/>
    <col min="15369" max="15369" width="0.85546875" style="43" customWidth="1"/>
    <col min="15370" max="15370" width="12.85546875" style="43" bestFit="1" customWidth="1"/>
    <col min="15371" max="15371" width="16.42578125" style="43" bestFit="1" customWidth="1"/>
    <col min="15372" max="15372" width="12.5703125" style="43" customWidth="1"/>
    <col min="15373" max="15373" width="0.85546875" style="43" customWidth="1"/>
    <col min="15374" max="15374" width="19.7109375" style="43" bestFit="1" customWidth="1"/>
    <col min="15375" max="15378" width="10.28515625" style="43" customWidth="1"/>
    <col min="15379" max="15379" width="11.28515625" style="43" bestFit="1" customWidth="1"/>
    <col min="15380" max="15616" width="9.140625" style="43"/>
    <col min="15617" max="15617" width="1.7109375" style="43" customWidth="1"/>
    <col min="15618" max="15618" width="6.7109375" style="43" customWidth="1"/>
    <col min="15619" max="15619" width="0.85546875" style="43" customWidth="1"/>
    <col min="15620" max="15620" width="20.5703125" style="43" customWidth="1"/>
    <col min="15621" max="15621" width="0.85546875" style="43" customWidth="1"/>
    <col min="15622" max="15622" width="13" style="43" customWidth="1"/>
    <col min="15623" max="15623" width="0.85546875" style="43" customWidth="1"/>
    <col min="15624" max="15624" width="16.5703125" style="43" bestFit="1" customWidth="1"/>
    <col min="15625" max="15625" width="0.85546875" style="43" customWidth="1"/>
    <col min="15626" max="15626" width="12.85546875" style="43" bestFit="1" customWidth="1"/>
    <col min="15627" max="15627" width="16.42578125" style="43" bestFit="1" customWidth="1"/>
    <col min="15628" max="15628" width="12.5703125" style="43" customWidth="1"/>
    <col min="15629" max="15629" width="0.85546875" style="43" customWidth="1"/>
    <col min="15630" max="15630" width="19.7109375" style="43" bestFit="1" customWidth="1"/>
    <col min="15631" max="15634" width="10.28515625" style="43" customWidth="1"/>
    <col min="15635" max="15635" width="11.28515625" style="43" bestFit="1" customWidth="1"/>
    <col min="15636" max="15872" width="9.140625" style="43"/>
    <col min="15873" max="15873" width="1.7109375" style="43" customWidth="1"/>
    <col min="15874" max="15874" width="6.7109375" style="43" customWidth="1"/>
    <col min="15875" max="15875" width="0.85546875" style="43" customWidth="1"/>
    <col min="15876" max="15876" width="20.5703125" style="43" customWidth="1"/>
    <col min="15877" max="15877" width="0.85546875" style="43" customWidth="1"/>
    <col min="15878" max="15878" width="13" style="43" customWidth="1"/>
    <col min="15879" max="15879" width="0.85546875" style="43" customWidth="1"/>
    <col min="15880" max="15880" width="16.5703125" style="43" bestFit="1" customWidth="1"/>
    <col min="15881" max="15881" width="0.85546875" style="43" customWidth="1"/>
    <col min="15882" max="15882" width="12.85546875" style="43" bestFit="1" customWidth="1"/>
    <col min="15883" max="15883" width="16.42578125" style="43" bestFit="1" customWidth="1"/>
    <col min="15884" max="15884" width="12.5703125" style="43" customWidth="1"/>
    <col min="15885" max="15885" width="0.85546875" style="43" customWidth="1"/>
    <col min="15886" max="15886" width="19.7109375" style="43" bestFit="1" customWidth="1"/>
    <col min="15887" max="15890" width="10.28515625" style="43" customWidth="1"/>
    <col min="15891" max="15891" width="11.28515625" style="43" bestFit="1" customWidth="1"/>
    <col min="15892" max="16128" width="9.140625" style="43"/>
    <col min="16129" max="16129" width="1.7109375" style="43" customWidth="1"/>
    <col min="16130" max="16130" width="6.7109375" style="43" customWidth="1"/>
    <col min="16131" max="16131" width="0.85546875" style="43" customWidth="1"/>
    <col min="16132" max="16132" width="20.5703125" style="43" customWidth="1"/>
    <col min="16133" max="16133" width="0.85546875" style="43" customWidth="1"/>
    <col min="16134" max="16134" width="13" style="43" customWidth="1"/>
    <col min="16135" max="16135" width="0.85546875" style="43" customWidth="1"/>
    <col min="16136" max="16136" width="16.5703125" style="43" bestFit="1" customWidth="1"/>
    <col min="16137" max="16137" width="0.85546875" style="43" customWidth="1"/>
    <col min="16138" max="16138" width="12.85546875" style="43" bestFit="1" customWidth="1"/>
    <col min="16139" max="16139" width="16.42578125" style="43" bestFit="1" customWidth="1"/>
    <col min="16140" max="16140" width="12.5703125" style="43" customWidth="1"/>
    <col min="16141" max="16141" width="0.85546875" style="43" customWidth="1"/>
    <col min="16142" max="16142" width="19.7109375" style="43" bestFit="1" customWidth="1"/>
    <col min="16143" max="16146" width="10.28515625" style="43" customWidth="1"/>
    <col min="16147" max="16147" width="11.28515625" style="43" bestFit="1" customWidth="1"/>
    <col min="16148" max="16384" width="9.140625" style="43"/>
  </cols>
  <sheetData>
    <row r="1" spans="1:18" x14ac:dyDescent="0.2">
      <c r="A1" s="42" t="s">
        <v>0</v>
      </c>
      <c r="N1" s="44" t="s">
        <v>102</v>
      </c>
    </row>
    <row r="2" spans="1:18" x14ac:dyDescent="0.2">
      <c r="A2" s="42" t="s">
        <v>47</v>
      </c>
      <c r="H2" s="43" t="s">
        <v>108</v>
      </c>
      <c r="J2" s="43"/>
      <c r="N2" s="44" t="s">
        <v>106</v>
      </c>
    </row>
    <row r="3" spans="1:18" x14ac:dyDescent="0.2">
      <c r="A3" s="42" t="str">
        <f>'[1]Net PIS'!A3</f>
        <v>As of December 31, 2020</v>
      </c>
      <c r="J3" s="43"/>
    </row>
    <row r="4" spans="1:18" x14ac:dyDescent="0.2">
      <c r="A4" s="100"/>
      <c r="J4" s="43"/>
    </row>
    <row r="5" spans="1:18" ht="13.5" thickBot="1" x14ac:dyDescent="0.25">
      <c r="B5" s="46"/>
      <c r="D5" s="46"/>
      <c r="F5" s="46"/>
      <c r="H5" s="63" t="s">
        <v>48</v>
      </c>
      <c r="I5" s="63"/>
      <c r="J5" s="63"/>
      <c r="K5" s="63"/>
      <c r="L5" s="63"/>
      <c r="M5" s="64"/>
      <c r="N5" s="46"/>
      <c r="O5" s="46"/>
      <c r="P5" s="46"/>
      <c r="Q5" s="46"/>
      <c r="R5" s="46"/>
    </row>
    <row r="6" spans="1:18" ht="36" customHeight="1" thickBot="1" x14ac:dyDescent="0.25">
      <c r="B6" s="46"/>
      <c r="D6" s="65" t="s">
        <v>44</v>
      </c>
      <c r="F6" s="66" t="s">
        <v>49</v>
      </c>
      <c r="H6" s="67" t="s">
        <v>50</v>
      </c>
      <c r="I6" s="38"/>
      <c r="J6" s="67" t="s">
        <v>29</v>
      </c>
      <c r="K6" s="67" t="s">
        <v>51</v>
      </c>
      <c r="L6" s="67" t="s">
        <v>52</v>
      </c>
      <c r="M6" s="68"/>
      <c r="N6" s="66" t="s">
        <v>53</v>
      </c>
      <c r="O6" s="46"/>
      <c r="P6" s="46"/>
      <c r="Q6" s="46"/>
      <c r="R6" s="46"/>
    </row>
    <row r="7" spans="1:18" ht="15" x14ac:dyDescent="0.25">
      <c r="B7" s="69" t="s">
        <v>7</v>
      </c>
      <c r="D7" s="46"/>
      <c r="F7" s="46"/>
      <c r="H7" s="70"/>
      <c r="I7" s="38"/>
      <c r="J7" s="46"/>
      <c r="K7" s="46"/>
      <c r="L7" s="46"/>
      <c r="M7" s="71"/>
      <c r="N7" s="46"/>
      <c r="O7" s="46"/>
      <c r="P7" s="46"/>
      <c r="Q7" s="46"/>
      <c r="R7" s="46"/>
    </row>
    <row r="8" spans="1:18" x14ac:dyDescent="0.2">
      <c r="B8" s="46"/>
      <c r="D8" s="72" t="s">
        <v>54</v>
      </c>
      <c r="F8" s="70">
        <v>0</v>
      </c>
      <c r="H8" s="73">
        <f>-'[1]Dep Exp'!J$40</f>
        <v>-1498591</v>
      </c>
      <c r="I8" s="73"/>
      <c r="J8" s="73">
        <f>-'[1]Dep Exp'!F15</f>
        <v>9558</v>
      </c>
      <c r="K8" s="73">
        <v>34537</v>
      </c>
      <c r="L8" s="73">
        <v>-4944</v>
      </c>
      <c r="M8" s="73"/>
      <c r="N8" s="73">
        <f t="shared" ref="N8:N32" si="0">F8+H8+J8+K8+L8</f>
        <v>-1459440</v>
      </c>
      <c r="O8" s="46"/>
      <c r="P8" s="46"/>
      <c r="Q8" s="46"/>
      <c r="R8" s="46"/>
    </row>
    <row r="9" spans="1:18" x14ac:dyDescent="0.2">
      <c r="B9" s="46"/>
      <c r="D9" s="74" t="s">
        <v>55</v>
      </c>
      <c r="F9" s="46">
        <f>N8</f>
        <v>-1459440</v>
      </c>
      <c r="H9" s="46">
        <f>-'[1]Dep Exp'!K$40</f>
        <v>-6021825</v>
      </c>
      <c r="I9" s="38"/>
      <c r="J9" s="46">
        <f>-'[1]Dep Exp'!F16</f>
        <v>0</v>
      </c>
      <c r="K9" s="46">
        <v>69435</v>
      </c>
      <c r="L9" s="46">
        <v>-1777</v>
      </c>
      <c r="M9" s="71"/>
      <c r="N9" s="56">
        <f t="shared" si="0"/>
        <v>-7413607</v>
      </c>
      <c r="O9" s="46"/>
      <c r="P9" s="46"/>
      <c r="Q9" s="46"/>
      <c r="R9" s="46"/>
    </row>
    <row r="10" spans="1:18" x14ac:dyDescent="0.2">
      <c r="B10" s="46"/>
      <c r="D10" s="74" t="s">
        <v>56</v>
      </c>
      <c r="F10" s="46">
        <f t="shared" ref="F10:F32" si="1">N9</f>
        <v>-7413607</v>
      </c>
      <c r="H10" s="46">
        <f>-'[1]Dep Exp'!L$40</f>
        <v>-6064490</v>
      </c>
      <c r="I10" s="38"/>
      <c r="J10" s="46">
        <f>-'[1]Dep Exp'!F17</f>
        <v>1703333</v>
      </c>
      <c r="K10" s="46">
        <v>47194</v>
      </c>
      <c r="L10" s="46">
        <v>-12078</v>
      </c>
      <c r="M10" s="71"/>
      <c r="N10" s="56">
        <f t="shared" si="0"/>
        <v>-11739648</v>
      </c>
      <c r="O10" s="46"/>
      <c r="P10" s="46"/>
      <c r="Q10" s="46"/>
      <c r="R10" s="46"/>
    </row>
    <row r="11" spans="1:18" x14ac:dyDescent="0.2">
      <c r="B11" s="46"/>
      <c r="D11" s="74" t="s">
        <v>57</v>
      </c>
      <c r="F11" s="46">
        <f t="shared" si="1"/>
        <v>-11739648</v>
      </c>
      <c r="H11" s="46">
        <f>-'[1]Dep Exp'!M$40</f>
        <v>-6178852</v>
      </c>
      <c r="I11" s="38"/>
      <c r="J11" s="46">
        <f>-'[1]Dep Exp'!F18</f>
        <v>77910</v>
      </c>
      <c r="K11" s="46">
        <v>124453</v>
      </c>
      <c r="L11" s="46">
        <v>3284</v>
      </c>
      <c r="M11" s="71"/>
      <c r="N11" s="56">
        <f t="shared" si="0"/>
        <v>-17712853</v>
      </c>
      <c r="O11" s="46"/>
      <c r="P11" s="46"/>
      <c r="Q11" s="46"/>
      <c r="R11" s="46"/>
    </row>
    <row r="12" spans="1:18" x14ac:dyDescent="0.2">
      <c r="B12" s="46"/>
      <c r="D12" s="74" t="s">
        <v>58</v>
      </c>
      <c r="F12" s="46">
        <f t="shared" si="1"/>
        <v>-17712853</v>
      </c>
      <c r="H12" s="46">
        <f>-'[1]Dep Exp'!N$40</f>
        <v>-6291175</v>
      </c>
      <c r="I12" s="38"/>
      <c r="J12" s="46">
        <f>-'[1]Dep Exp'!F19</f>
        <v>1656748.1966666668</v>
      </c>
      <c r="K12" s="46">
        <v>51772</v>
      </c>
      <c r="L12" s="46">
        <v>-5468</v>
      </c>
      <c r="M12" s="71"/>
      <c r="N12" s="56">
        <f t="shared" si="0"/>
        <v>-22300975.803333335</v>
      </c>
      <c r="O12" s="46"/>
      <c r="P12" s="46"/>
      <c r="Q12" s="46"/>
      <c r="R12" s="46"/>
    </row>
    <row r="13" spans="1:18" x14ac:dyDescent="0.2">
      <c r="B13" s="46"/>
      <c r="D13" s="74" t="s">
        <v>59</v>
      </c>
      <c r="F13" s="46">
        <f t="shared" si="1"/>
        <v>-22300975.803333335</v>
      </c>
      <c r="H13" s="46">
        <f>-'[1]Dep Exp'!O$40</f>
        <v>-6353346</v>
      </c>
      <c r="I13" s="38"/>
      <c r="J13" s="46">
        <f>-'[1]Dep Exp'!F20</f>
        <v>631735.66666666663</v>
      </c>
      <c r="K13" s="46">
        <v>396412</v>
      </c>
      <c r="L13" s="46">
        <v>-4292</v>
      </c>
      <c r="M13" s="71"/>
      <c r="N13" s="56">
        <f t="shared" si="0"/>
        <v>-27630466.136666667</v>
      </c>
      <c r="O13" s="46"/>
      <c r="P13" s="46"/>
      <c r="Q13" s="46"/>
      <c r="R13" s="46"/>
    </row>
    <row r="14" spans="1:18" x14ac:dyDescent="0.2">
      <c r="B14" s="46"/>
      <c r="D14" s="74" t="s">
        <v>60</v>
      </c>
      <c r="F14" s="46">
        <f t="shared" si="1"/>
        <v>-27630466.136666667</v>
      </c>
      <c r="H14" s="46">
        <f>-'[1]Dep Exp'!P$40</f>
        <v>-6409627</v>
      </c>
      <c r="I14" s="38"/>
      <c r="J14" s="46">
        <f>-'[1]Dep Exp'!F21</f>
        <v>114668</v>
      </c>
      <c r="K14" s="46">
        <v>9796</v>
      </c>
      <c r="L14" s="46">
        <v>-19476</v>
      </c>
      <c r="M14" s="71"/>
      <c r="N14" s="56">
        <f t="shared" si="0"/>
        <v>-33935105.13666667</v>
      </c>
      <c r="O14" s="46"/>
      <c r="P14" s="46"/>
      <c r="Q14" s="46"/>
      <c r="R14" s="46"/>
    </row>
    <row r="15" spans="1:18" x14ac:dyDescent="0.2">
      <c r="B15" s="46"/>
      <c r="D15" s="74" t="s">
        <v>61</v>
      </c>
      <c r="F15" s="46">
        <f t="shared" si="1"/>
        <v>-33935105.13666667</v>
      </c>
      <c r="H15" s="46">
        <f>-'[1]Dep Exp'!Q$40</f>
        <v>-6510132</v>
      </c>
      <c r="I15" s="38"/>
      <c r="J15" s="46">
        <f>-'[1]Dep Exp'!F22</f>
        <v>318900</v>
      </c>
      <c r="K15" s="46">
        <v>75868</v>
      </c>
      <c r="L15" s="46">
        <v>-6844</v>
      </c>
      <c r="M15" s="71"/>
      <c r="N15" s="56">
        <f t="shared" si="0"/>
        <v>-40057313.13666667</v>
      </c>
      <c r="O15" s="46"/>
      <c r="P15" s="46"/>
      <c r="Q15" s="46"/>
      <c r="R15" s="46"/>
    </row>
    <row r="16" spans="1:18" x14ac:dyDescent="0.2">
      <c r="B16" s="46"/>
      <c r="D16" s="74" t="s">
        <v>62</v>
      </c>
      <c r="F16" s="46">
        <f t="shared" si="1"/>
        <v>-40057313.13666667</v>
      </c>
      <c r="H16" s="46">
        <f>-'[1]Dep Exp'!R$40</f>
        <v>-6567129</v>
      </c>
      <c r="I16" s="38"/>
      <c r="J16" s="46">
        <f>-'[1]Dep Exp'!F23</f>
        <v>759170</v>
      </c>
      <c r="K16" s="46">
        <v>50236</v>
      </c>
      <c r="L16" s="46">
        <f>-3101-207</f>
        <v>-3308</v>
      </c>
      <c r="M16" s="71"/>
      <c r="N16" s="56">
        <f t="shared" si="0"/>
        <v>-45818344.13666667</v>
      </c>
      <c r="O16" s="46"/>
      <c r="P16" s="46"/>
      <c r="Q16" s="46"/>
      <c r="R16" s="46"/>
    </row>
    <row r="17" spans="2:18" x14ac:dyDescent="0.2">
      <c r="B17" s="46"/>
      <c r="D17" s="74" t="s">
        <v>63</v>
      </c>
      <c r="F17" s="46">
        <f t="shared" si="1"/>
        <v>-45818344.13666667</v>
      </c>
      <c r="H17" s="46">
        <f>-'[1]Dep Exp'!S$40</f>
        <v>-7380937</v>
      </c>
      <c r="I17" s="38"/>
      <c r="J17" s="46">
        <f>-'[1]Dep Exp'!F24</f>
        <v>4845589</v>
      </c>
      <c r="K17" s="46">
        <v>2357572</v>
      </c>
      <c r="L17" s="46">
        <v>-4386</v>
      </c>
      <c r="M17" s="71"/>
      <c r="N17" s="56">
        <f t="shared" si="0"/>
        <v>-46000506.13666667</v>
      </c>
      <c r="O17" s="46"/>
      <c r="P17" s="46"/>
      <c r="Q17" s="46"/>
      <c r="R17" s="46"/>
    </row>
    <row r="18" spans="2:18" x14ac:dyDescent="0.2">
      <c r="B18" s="46"/>
      <c r="D18" s="75" t="s">
        <v>64</v>
      </c>
      <c r="F18" s="46">
        <f t="shared" si="1"/>
        <v>-46000506.13666667</v>
      </c>
      <c r="H18" s="46">
        <f>-'[1]Dep Exp'!T$40</f>
        <v>-8548464</v>
      </c>
      <c r="I18" s="38"/>
      <c r="J18" s="46">
        <f>-'[1]Dep Exp'!F25</f>
        <v>2713937.3</v>
      </c>
      <c r="K18" s="46">
        <v>253908</v>
      </c>
      <c r="L18" s="46">
        <v>-3025</v>
      </c>
      <c r="M18" s="71"/>
      <c r="N18" s="56">
        <f t="shared" si="0"/>
        <v>-51584149.836666673</v>
      </c>
      <c r="O18" s="46"/>
      <c r="P18" s="46"/>
      <c r="Q18" s="46"/>
      <c r="R18" s="46"/>
    </row>
    <row r="19" spans="2:18" x14ac:dyDescent="0.2">
      <c r="B19" s="46"/>
      <c r="D19" s="75" t="s">
        <v>65</v>
      </c>
      <c r="F19" s="46">
        <f t="shared" si="1"/>
        <v>-51584149.836666673</v>
      </c>
      <c r="H19" s="46">
        <f>-'[1]Dep Exp'!U$40</f>
        <v>-8963246</v>
      </c>
      <c r="I19" s="38"/>
      <c r="J19" s="46">
        <f>-'[1]Dep Exp'!F26</f>
        <v>683149.81666666665</v>
      </c>
      <c r="K19" s="46">
        <v>322359</v>
      </c>
      <c r="L19" s="46">
        <v>-5468</v>
      </c>
      <c r="M19" s="71"/>
      <c r="N19" s="56">
        <f>F19+H19+J19+L19+K19</f>
        <v>-59547355.020000003</v>
      </c>
      <c r="O19" s="46"/>
      <c r="P19" s="46"/>
      <c r="Q19" s="46"/>
      <c r="R19" s="46"/>
    </row>
    <row r="20" spans="2:18" x14ac:dyDescent="0.2">
      <c r="B20" s="46"/>
      <c r="D20" s="75" t="s">
        <v>66</v>
      </c>
      <c r="F20" s="46">
        <f t="shared" si="1"/>
        <v>-59547355.020000003</v>
      </c>
      <c r="H20" s="46">
        <f>-'[1]Dep Exp'!V$40</f>
        <v>-9282387</v>
      </c>
      <c r="I20" s="38"/>
      <c r="J20" s="46">
        <f>-'[1]Dep Exp'!F27</f>
        <v>388507.2</v>
      </c>
      <c r="K20" s="46">
        <v>80282</v>
      </c>
      <c r="L20" s="46">
        <v>-36783</v>
      </c>
      <c r="M20" s="71"/>
      <c r="N20" s="56">
        <f t="shared" si="0"/>
        <v>-68397735.820000008</v>
      </c>
      <c r="O20" s="46"/>
      <c r="P20" s="46"/>
      <c r="Q20" s="46"/>
      <c r="R20" s="46"/>
    </row>
    <row r="21" spans="2:18" x14ac:dyDescent="0.2">
      <c r="B21" s="46"/>
      <c r="D21" s="75" t="s">
        <v>67</v>
      </c>
      <c r="F21" s="46">
        <f t="shared" si="1"/>
        <v>-68397735.820000008</v>
      </c>
      <c r="H21" s="46">
        <f>-'[1]Dep Exp'!W$40</f>
        <v>-9648176</v>
      </c>
      <c r="I21" s="38"/>
      <c r="J21" s="46">
        <f>-'[1]Dep Exp'!F28</f>
        <v>1453357</v>
      </c>
      <c r="K21" s="46">
        <v>236367</v>
      </c>
      <c r="L21" s="46">
        <f>-7731/3</f>
        <v>-2577</v>
      </c>
      <c r="M21" s="71"/>
      <c r="N21" s="56">
        <f t="shared" si="0"/>
        <v>-76358764.820000008</v>
      </c>
      <c r="O21" s="46"/>
      <c r="P21" s="46"/>
      <c r="Q21" s="46"/>
      <c r="R21" s="46"/>
    </row>
    <row r="22" spans="2:18" x14ac:dyDescent="0.2">
      <c r="B22" s="46"/>
      <c r="D22" s="75" t="s">
        <v>68</v>
      </c>
      <c r="F22" s="46">
        <f t="shared" si="1"/>
        <v>-76358764.820000008</v>
      </c>
      <c r="H22" s="46">
        <f>-'[1]Dep Exp'!X40</f>
        <v>-7937235</v>
      </c>
      <c r="I22" s="38"/>
      <c r="J22" s="46">
        <f>-'[1]Dep Exp'!F29</f>
        <v>1751888</v>
      </c>
      <c r="K22" s="46">
        <f>(72759/3)+555709</f>
        <v>579962</v>
      </c>
      <c r="L22" s="46">
        <f>-13209/3</f>
        <v>-4403</v>
      </c>
      <c r="M22" s="71"/>
      <c r="N22" s="56">
        <f t="shared" si="0"/>
        <v>-81968552.820000008</v>
      </c>
      <c r="O22" s="46"/>
      <c r="P22" s="46"/>
      <c r="Q22" s="46"/>
      <c r="R22" s="46"/>
    </row>
    <row r="23" spans="2:18" x14ac:dyDescent="0.2">
      <c r="B23" s="46"/>
      <c r="D23" s="75" t="s">
        <v>69</v>
      </c>
      <c r="F23" s="46">
        <f t="shared" si="1"/>
        <v>-81968552.820000008</v>
      </c>
      <c r="H23" s="46">
        <f>-'[1]Dep Exp'!Y40</f>
        <v>-6009386</v>
      </c>
      <c r="I23" s="38"/>
      <c r="J23" s="46">
        <f>-'[1]Dep Exp'!F30</f>
        <v>1013005</v>
      </c>
      <c r="K23" s="76">
        <v>512310</v>
      </c>
      <c r="L23" s="76">
        <v>-6054</v>
      </c>
      <c r="M23" s="71"/>
      <c r="N23" s="56">
        <f t="shared" si="0"/>
        <v>-86458677.820000008</v>
      </c>
      <c r="O23" s="46"/>
      <c r="P23" s="46"/>
      <c r="Q23" s="46"/>
      <c r="R23" s="46"/>
    </row>
    <row r="24" spans="2:18" x14ac:dyDescent="0.2">
      <c r="B24" s="46"/>
      <c r="D24" s="75" t="s">
        <v>70</v>
      </c>
      <c r="F24" s="46">
        <f t="shared" si="1"/>
        <v>-86458677.820000008</v>
      </c>
      <c r="H24" s="46">
        <f>-'[1]Dep Exp'!Z40</f>
        <v>-6325770</v>
      </c>
      <c r="I24" s="38"/>
      <c r="J24" s="46">
        <f>-'[1]Dep Exp'!F31</f>
        <v>740950</v>
      </c>
      <c r="K24" s="76">
        <v>99589.666666666672</v>
      </c>
      <c r="L24" s="76">
        <v>-337076</v>
      </c>
      <c r="M24" s="71"/>
      <c r="N24" s="56">
        <f t="shared" si="0"/>
        <v>-92280984.153333336</v>
      </c>
      <c r="O24" s="46"/>
      <c r="P24" s="46"/>
      <c r="Q24" s="46"/>
      <c r="R24" s="46"/>
    </row>
    <row r="25" spans="2:18" x14ac:dyDescent="0.2">
      <c r="B25" s="46"/>
      <c r="D25" s="75" t="s">
        <v>71</v>
      </c>
      <c r="F25" s="46">
        <f t="shared" si="1"/>
        <v>-92280984.153333336</v>
      </c>
      <c r="H25" s="46">
        <f>-'[1]Dep Exp'!AA40</f>
        <v>-6612560</v>
      </c>
      <c r="I25" s="38"/>
      <c r="J25" s="46">
        <f>-'[1]Dep Exp'!F32</f>
        <v>1401113</v>
      </c>
      <c r="K25" s="76">
        <v>459372.33333333302</v>
      </c>
      <c r="L25" s="76">
        <v>-356323</v>
      </c>
      <c r="M25" s="71"/>
      <c r="N25" s="56">
        <f t="shared" si="0"/>
        <v>-97389381.820000008</v>
      </c>
      <c r="O25" s="46"/>
      <c r="P25" s="46"/>
      <c r="Q25" s="46"/>
      <c r="R25" s="46"/>
    </row>
    <row r="26" spans="2:18" x14ac:dyDescent="0.2">
      <c r="B26" s="46"/>
      <c r="D26" s="75" t="s">
        <v>72</v>
      </c>
      <c r="F26" s="46">
        <f t="shared" si="1"/>
        <v>-97389381.820000008</v>
      </c>
      <c r="H26" s="46">
        <f>-'[1]Dep Exp'!AB40</f>
        <v>-7123213</v>
      </c>
      <c r="I26" s="38"/>
      <c r="J26" s="46">
        <f>-'[1]Dep Exp'!F33</f>
        <v>284260</v>
      </c>
      <c r="K26" s="76">
        <v>492331.89999999997</v>
      </c>
      <c r="L26" s="76">
        <v>0</v>
      </c>
      <c r="M26" s="71"/>
      <c r="N26" s="56">
        <f t="shared" si="0"/>
        <v>-103736002.92</v>
      </c>
      <c r="O26" s="46"/>
      <c r="P26" s="46"/>
      <c r="Q26" s="46"/>
      <c r="R26" s="46"/>
    </row>
    <row r="27" spans="2:18" x14ac:dyDescent="0.2">
      <c r="B27" s="46"/>
      <c r="D27" s="75" t="s">
        <v>73</v>
      </c>
      <c r="F27" s="46">
        <f t="shared" si="1"/>
        <v>-103736002.92</v>
      </c>
      <c r="H27" s="46">
        <f>-'[1]Dep Exp'!AC40-'[1]Dep Exp'!AE40</f>
        <v>-6557398.75</v>
      </c>
      <c r="I27" s="38"/>
      <c r="J27" s="46">
        <f>-'[1]Dep Exp'!F34</f>
        <v>1076917.45</v>
      </c>
      <c r="K27" s="77">
        <f>'[1]PV COR-SAL 2015'!F2</f>
        <v>284132.99333333335</v>
      </c>
      <c r="L27" s="76">
        <f>'[1]PV COR-SAL 2015'!F3</f>
        <v>-451513.73333333334</v>
      </c>
      <c r="M27" s="71"/>
      <c r="N27" s="56">
        <f t="shared" si="0"/>
        <v>-109383864.95999999</v>
      </c>
      <c r="O27" s="46"/>
      <c r="P27" s="46"/>
      <c r="Q27" s="46"/>
      <c r="R27" s="46"/>
    </row>
    <row r="28" spans="2:18" x14ac:dyDescent="0.2">
      <c r="B28" s="46"/>
      <c r="D28" s="75" t="s">
        <v>74</v>
      </c>
      <c r="F28" s="46">
        <f t="shared" si="1"/>
        <v>-109383864.95999999</v>
      </c>
      <c r="H28" s="46">
        <f>-'[1]Dep Exp'!AF40</f>
        <v>-6541917</v>
      </c>
      <c r="I28" s="38"/>
      <c r="J28" s="46">
        <f>-'[1]Dep Exp'!F35</f>
        <v>3024078.1199999996</v>
      </c>
      <c r="K28" s="77">
        <f>'[1]PV COR-SAL 2016'!F11</f>
        <v>1375651.7333333332</v>
      </c>
      <c r="L28" s="76">
        <f>'[1]PV COR-SAL 2016'!F12</f>
        <v>-6117.7333333333336</v>
      </c>
      <c r="M28" s="71"/>
      <c r="N28" s="56">
        <f t="shared" si="0"/>
        <v>-111532169.83999999</v>
      </c>
      <c r="O28" s="46"/>
      <c r="P28" s="46"/>
      <c r="Q28" s="46"/>
      <c r="R28" s="46"/>
    </row>
    <row r="29" spans="2:18" x14ac:dyDescent="0.2">
      <c r="B29" s="46"/>
      <c r="D29" s="75" t="s">
        <v>75</v>
      </c>
      <c r="F29" s="46">
        <f t="shared" si="1"/>
        <v>-111532169.83999999</v>
      </c>
      <c r="H29" s="46">
        <f>-'[1]Dep Exp'!AG40</f>
        <v>-7050270</v>
      </c>
      <c r="I29" s="38"/>
      <c r="J29" s="46">
        <f>-'[1]Dep Exp'!F36</f>
        <v>903596.65666666662</v>
      </c>
      <c r="K29" s="77">
        <f>'[1]PV COR-SAL 2017'!F2</f>
        <v>661136.43666666665</v>
      </c>
      <c r="L29" s="76">
        <f>'[1]PV COR-SAL 2017'!F3</f>
        <v>-43345.486666666671</v>
      </c>
      <c r="M29" s="71"/>
      <c r="N29" s="56">
        <f t="shared" si="0"/>
        <v>-117061052.23333332</v>
      </c>
      <c r="O29" s="46"/>
      <c r="P29" s="46"/>
      <c r="Q29" s="46"/>
      <c r="R29" s="46"/>
    </row>
    <row r="30" spans="2:18" x14ac:dyDescent="0.2">
      <c r="B30" s="46"/>
      <c r="D30" s="75" t="s">
        <v>76</v>
      </c>
      <c r="F30" s="46">
        <f t="shared" si="1"/>
        <v>-117061052.23333332</v>
      </c>
      <c r="H30" s="46">
        <f>-'[1]Dep Exp'!AH40</f>
        <v>-7447976</v>
      </c>
      <c r="I30" s="38"/>
      <c r="J30" s="46">
        <f>-'[1]Dep Exp'!F37</f>
        <v>1326946.7333333334</v>
      </c>
      <c r="K30" s="77">
        <f>'[1]PV COR-SAL 2018'!F4</f>
        <v>467184.05999999994</v>
      </c>
      <c r="L30" s="76">
        <f>'[1]PV COR-SAL 2018'!F5</f>
        <v>-455778.93</v>
      </c>
      <c r="M30" s="71"/>
      <c r="N30" s="56">
        <f t="shared" si="0"/>
        <v>-123170676.36999999</v>
      </c>
      <c r="O30" s="46"/>
      <c r="P30" s="46"/>
      <c r="Q30" s="46"/>
      <c r="R30" s="46"/>
    </row>
    <row r="31" spans="2:18" x14ac:dyDescent="0.2">
      <c r="B31" s="46"/>
      <c r="D31" s="75" t="s">
        <v>77</v>
      </c>
      <c r="F31" s="46">
        <f t="shared" si="1"/>
        <v>-123170676.36999999</v>
      </c>
      <c r="H31" s="46">
        <f>-'[1]Dep Exp'!AI40</f>
        <v>-7767198</v>
      </c>
      <c r="I31" s="38"/>
      <c r="J31" s="46">
        <f>-'[1]Dep Exp'!F38</f>
        <v>1472489.53</v>
      </c>
      <c r="K31" s="78">
        <v>372231.1766666667</v>
      </c>
      <c r="L31" s="79">
        <v>26136.426666666666</v>
      </c>
      <c r="M31" s="71"/>
      <c r="N31" s="56">
        <f t="shared" si="0"/>
        <v>-129067017.23666666</v>
      </c>
      <c r="O31" s="46"/>
      <c r="P31" s="46"/>
      <c r="Q31" s="46"/>
      <c r="R31" s="46"/>
    </row>
    <row r="32" spans="2:18" ht="15.75" x14ac:dyDescent="0.25">
      <c r="B32" s="46"/>
      <c r="D32" s="75" t="s">
        <v>78</v>
      </c>
      <c r="F32" s="46">
        <f t="shared" si="1"/>
        <v>-129067017.23666666</v>
      </c>
      <c r="H32" s="46">
        <f>-'[1]Dep Exp'!AJ40</f>
        <v>-8378647</v>
      </c>
      <c r="I32" s="38"/>
      <c r="J32" s="46">
        <f>-'[1]Dep Exp'!F39</f>
        <v>816409.77</v>
      </c>
      <c r="K32" s="78">
        <f>'[1]COR_SAL 2020'!E2</f>
        <v>774815.06333333335</v>
      </c>
      <c r="L32" s="79">
        <f>'[1]COR_SAL 2020'!E3</f>
        <v>-1690425.97</v>
      </c>
      <c r="M32" s="71"/>
      <c r="N32" s="58">
        <f t="shared" si="0"/>
        <v>-137544865.37333333</v>
      </c>
      <c r="O32" s="46"/>
      <c r="P32" s="46"/>
      <c r="Q32" s="46"/>
      <c r="R32" s="46"/>
    </row>
    <row r="33" spans="2:18" ht="13.5" thickBot="1" x14ac:dyDescent="0.25">
      <c r="B33" s="46"/>
      <c r="D33" s="74"/>
      <c r="F33" s="46"/>
      <c r="H33" s="80">
        <f>SUM(H8:I32)</f>
        <v>-173469947.75</v>
      </c>
      <c r="I33" s="38"/>
      <c r="J33" s="80">
        <f>SUM(J8:J32)</f>
        <v>29168217.440000001</v>
      </c>
      <c r="K33" s="80">
        <f>SUM(K8:K32)</f>
        <v>10188908.363333333</v>
      </c>
      <c r="L33" s="80">
        <f>SUM(L8:M32)</f>
        <v>-3432043.4266666668</v>
      </c>
      <c r="M33" s="71"/>
      <c r="N33" s="56"/>
      <c r="O33" s="46"/>
      <c r="P33" s="46"/>
      <c r="Q33" s="46"/>
      <c r="R33" s="46"/>
    </row>
    <row r="34" spans="2:18" ht="24.75" customHeight="1" thickTop="1" x14ac:dyDescent="0.25">
      <c r="B34" s="69" t="s">
        <v>8</v>
      </c>
      <c r="D34" s="46"/>
      <c r="F34" s="46"/>
      <c r="H34" s="46"/>
      <c r="I34" s="38"/>
      <c r="J34" s="46"/>
      <c r="K34" s="46"/>
      <c r="L34" s="46"/>
      <c r="M34" s="71"/>
      <c r="N34" s="46"/>
      <c r="O34" s="46"/>
      <c r="P34" s="46"/>
      <c r="Q34" s="46"/>
      <c r="R34" s="46"/>
    </row>
    <row r="35" spans="2:18" x14ac:dyDescent="0.2">
      <c r="B35" s="46"/>
      <c r="D35" s="72" t="s">
        <v>54</v>
      </c>
      <c r="F35" s="70">
        <v>0</v>
      </c>
      <c r="H35" s="73">
        <f>-'[1]Dep Exp'!J$73</f>
        <v>-1803103.25</v>
      </c>
      <c r="I35" s="38"/>
      <c r="J35" s="73">
        <f>-'[1]Dep Exp'!F48</f>
        <v>9558</v>
      </c>
      <c r="K35" s="73">
        <v>654</v>
      </c>
      <c r="L35" s="73">
        <v>-4944</v>
      </c>
      <c r="M35" s="71"/>
      <c r="N35" s="73">
        <f t="shared" ref="N35:N59" si="2">F35+H35+J35+K35+L35</f>
        <v>-1797835.25</v>
      </c>
      <c r="O35" s="46"/>
      <c r="P35" s="46"/>
      <c r="Q35" s="46"/>
      <c r="R35" s="46"/>
    </row>
    <row r="36" spans="2:18" x14ac:dyDescent="0.2">
      <c r="B36" s="46"/>
      <c r="D36" s="74" t="s">
        <v>55</v>
      </c>
      <c r="F36" s="46">
        <f>N35</f>
        <v>-1797835.25</v>
      </c>
      <c r="H36" s="46">
        <f>-'[1]Dep Exp'!K$73</f>
        <v>-7254230</v>
      </c>
      <c r="I36" s="38"/>
      <c r="J36" s="46">
        <f>-'[1]Dep Exp'!F49</f>
        <v>0</v>
      </c>
      <c r="K36" s="46">
        <v>-46</v>
      </c>
      <c r="L36" s="46">
        <v>-1777</v>
      </c>
      <c r="M36" s="71"/>
      <c r="N36" s="56">
        <f t="shared" si="2"/>
        <v>-9053888.25</v>
      </c>
      <c r="O36" s="46"/>
      <c r="P36" s="46"/>
      <c r="Q36" s="46"/>
      <c r="R36" s="46"/>
    </row>
    <row r="37" spans="2:18" x14ac:dyDescent="0.2">
      <c r="B37" s="46"/>
      <c r="D37" s="74" t="s">
        <v>56</v>
      </c>
      <c r="F37" s="46">
        <f t="shared" ref="F37:F57" si="3">N36</f>
        <v>-9053888.25</v>
      </c>
      <c r="H37" s="46">
        <f>-'[1]Dep Exp'!L$73</f>
        <v>-7269760</v>
      </c>
      <c r="I37" s="38"/>
      <c r="J37" s="46">
        <f>-'[1]Dep Exp'!F50</f>
        <v>1963046</v>
      </c>
      <c r="K37" s="46">
        <v>90742</v>
      </c>
      <c r="L37" s="46">
        <v>-12078</v>
      </c>
      <c r="M37" s="71"/>
      <c r="N37" s="56">
        <f t="shared" si="2"/>
        <v>-14281938.25</v>
      </c>
      <c r="O37" s="46"/>
      <c r="P37" s="46"/>
      <c r="Q37" s="46"/>
      <c r="R37" s="46"/>
    </row>
    <row r="38" spans="2:18" x14ac:dyDescent="0.2">
      <c r="B38" s="46"/>
      <c r="D38" s="74" t="s">
        <v>57</v>
      </c>
      <c r="F38" s="46">
        <f t="shared" si="3"/>
        <v>-14281938.25</v>
      </c>
      <c r="H38" s="46">
        <f>-'[1]Dep Exp'!M$73</f>
        <v>-7304975</v>
      </c>
      <c r="I38" s="38"/>
      <c r="J38" s="46">
        <f>-'[1]Dep Exp'!F51</f>
        <v>2161421</v>
      </c>
      <c r="K38" s="46">
        <v>16874</v>
      </c>
      <c r="L38" s="46">
        <v>3284</v>
      </c>
      <c r="M38" s="71"/>
      <c r="N38" s="56">
        <f t="shared" si="2"/>
        <v>-19405334.25</v>
      </c>
      <c r="O38" s="46"/>
      <c r="P38" s="46"/>
      <c r="Q38" s="46"/>
      <c r="R38" s="46"/>
    </row>
    <row r="39" spans="2:18" x14ac:dyDescent="0.2">
      <c r="B39" s="46"/>
      <c r="D39" s="74" t="s">
        <v>58</v>
      </c>
      <c r="F39" s="46">
        <f t="shared" si="3"/>
        <v>-19405334.25</v>
      </c>
      <c r="H39" s="46">
        <f>-'[1]Dep Exp'!N$73</f>
        <v>-7363660</v>
      </c>
      <c r="I39" s="38"/>
      <c r="J39" s="46">
        <f>-'[1]Dep Exp'!F52</f>
        <v>1525374.2166666666</v>
      </c>
      <c r="K39" s="46">
        <v>32504</v>
      </c>
      <c r="L39" s="46">
        <v>-5468</v>
      </c>
      <c r="M39" s="71"/>
      <c r="N39" s="56">
        <f t="shared" si="2"/>
        <v>-25216584.033333335</v>
      </c>
      <c r="O39" s="46"/>
      <c r="P39" s="46"/>
      <c r="Q39" s="46"/>
      <c r="R39" s="46"/>
    </row>
    <row r="40" spans="2:18" x14ac:dyDescent="0.2">
      <c r="B40" s="46"/>
      <c r="D40" s="74" t="s">
        <v>59</v>
      </c>
      <c r="F40" s="46">
        <f t="shared" si="3"/>
        <v>-25216584.033333335</v>
      </c>
      <c r="H40" s="46">
        <f>-'[1]Dep Exp'!O$73</f>
        <v>-7425215</v>
      </c>
      <c r="I40" s="38"/>
      <c r="J40" s="46">
        <f>-'[1]Dep Exp'!F53</f>
        <v>181699.66666666666</v>
      </c>
      <c r="K40" s="46">
        <v>77047</v>
      </c>
      <c r="L40" s="46">
        <v>-4292</v>
      </c>
      <c r="M40" s="71"/>
      <c r="N40" s="56">
        <f t="shared" si="2"/>
        <v>-32387344.366666667</v>
      </c>
      <c r="O40" s="46"/>
      <c r="P40" s="46"/>
      <c r="Q40" s="46"/>
      <c r="R40" s="46"/>
    </row>
    <row r="41" spans="2:18" x14ac:dyDescent="0.2">
      <c r="B41" s="46"/>
      <c r="D41" s="74" t="s">
        <v>60</v>
      </c>
      <c r="F41" s="46">
        <f t="shared" si="3"/>
        <v>-32387344.366666667</v>
      </c>
      <c r="H41" s="46">
        <f>-'[1]Dep Exp'!P$73</f>
        <v>-7505799</v>
      </c>
      <c r="I41" s="38"/>
      <c r="J41" s="46">
        <f>-'[1]Dep Exp'!F54</f>
        <v>631804</v>
      </c>
      <c r="K41" s="46">
        <v>412380</v>
      </c>
      <c r="L41" s="46">
        <v>-19476</v>
      </c>
      <c r="M41" s="71"/>
      <c r="N41" s="56">
        <f t="shared" si="2"/>
        <v>-38868435.366666667</v>
      </c>
      <c r="O41" s="46"/>
      <c r="P41" s="46"/>
      <c r="Q41" s="46"/>
      <c r="R41" s="46"/>
    </row>
    <row r="42" spans="2:18" x14ac:dyDescent="0.2">
      <c r="B42" s="46"/>
      <c r="D42" s="74" t="s">
        <v>61</v>
      </c>
      <c r="F42" s="46">
        <f t="shared" si="3"/>
        <v>-38868435.366666667</v>
      </c>
      <c r="H42" s="46">
        <f>-'[1]Dep Exp'!Q$73</f>
        <v>-8505915</v>
      </c>
      <c r="I42" s="38"/>
      <c r="J42" s="46">
        <f>-'[1]Dep Exp'!F55</f>
        <v>3404528</v>
      </c>
      <c r="K42" s="46">
        <v>16539</v>
      </c>
      <c r="L42" s="46">
        <v>-6844</v>
      </c>
      <c r="M42" s="71"/>
      <c r="N42" s="56">
        <f t="shared" si="2"/>
        <v>-43960127.366666667</v>
      </c>
      <c r="O42" s="46"/>
      <c r="P42" s="46"/>
      <c r="Q42" s="46"/>
      <c r="R42" s="46"/>
    </row>
    <row r="43" spans="2:18" x14ac:dyDescent="0.2">
      <c r="B43" s="46"/>
      <c r="D43" s="74" t="s">
        <v>62</v>
      </c>
      <c r="F43" s="46">
        <f t="shared" si="3"/>
        <v>-43960127.366666667</v>
      </c>
      <c r="H43" s="46">
        <f>-'[1]Dep Exp'!R$73</f>
        <v>-9643658</v>
      </c>
      <c r="I43" s="38"/>
      <c r="J43" s="46">
        <f>-'[1]Dep Exp'!F56</f>
        <v>3055177</v>
      </c>
      <c r="K43" s="46">
        <v>2179878</v>
      </c>
      <c r="L43" s="46">
        <v>-3101</v>
      </c>
      <c r="M43" s="71"/>
      <c r="N43" s="56">
        <f t="shared" si="2"/>
        <v>-48371831.366666667</v>
      </c>
      <c r="O43" s="46"/>
      <c r="P43" s="46"/>
      <c r="Q43" s="46"/>
      <c r="R43" s="46"/>
    </row>
    <row r="44" spans="2:18" x14ac:dyDescent="0.2">
      <c r="B44" s="46"/>
      <c r="D44" s="74" t="s">
        <v>63</v>
      </c>
      <c r="F44" s="46">
        <f t="shared" si="3"/>
        <v>-48371831.366666667</v>
      </c>
      <c r="H44" s="46">
        <f>-'[1]Dep Exp'!S$73</f>
        <v>-9872785</v>
      </c>
      <c r="I44" s="38"/>
      <c r="J44" s="46">
        <f>-'[1]Dep Exp'!F57</f>
        <v>281665</v>
      </c>
      <c r="K44" s="46">
        <v>155645</v>
      </c>
      <c r="L44" s="46">
        <v>-4386</v>
      </c>
      <c r="M44" s="71"/>
      <c r="N44" s="56">
        <f t="shared" si="2"/>
        <v>-57811692.366666667</v>
      </c>
      <c r="O44" s="46"/>
      <c r="P44" s="46"/>
      <c r="Q44" s="46"/>
      <c r="R44" s="46"/>
    </row>
    <row r="45" spans="2:18" x14ac:dyDescent="0.2">
      <c r="B45" s="46"/>
      <c r="D45" s="75" t="s">
        <v>64</v>
      </c>
      <c r="F45" s="46">
        <f t="shared" si="3"/>
        <v>-57811692.366666667</v>
      </c>
      <c r="H45" s="46">
        <f>-'[1]Dep Exp'!T$73</f>
        <v>-9980293</v>
      </c>
      <c r="I45" s="38"/>
      <c r="J45" s="46">
        <f>-'[1]Dep Exp'!F58</f>
        <v>403297.23</v>
      </c>
      <c r="K45" s="46">
        <v>62900</v>
      </c>
      <c r="L45" s="46">
        <v>-3025</v>
      </c>
      <c r="M45" s="71"/>
      <c r="N45" s="56">
        <f t="shared" si="2"/>
        <v>-67328813.13666667</v>
      </c>
      <c r="O45" s="46"/>
      <c r="P45" s="46"/>
      <c r="Q45" s="46"/>
      <c r="R45" s="46"/>
    </row>
    <row r="46" spans="2:18" x14ac:dyDescent="0.2">
      <c r="B46" s="46"/>
      <c r="D46" s="75" t="s">
        <v>65</v>
      </c>
      <c r="F46" s="46">
        <f t="shared" si="3"/>
        <v>-67328813.13666667</v>
      </c>
      <c r="H46" s="46">
        <f>-'[1]Dep Exp'!U$73</f>
        <v>-10081447</v>
      </c>
      <c r="I46" s="38"/>
      <c r="J46" s="46">
        <f>-'[1]Dep Exp'!F59</f>
        <v>775299.88666666672</v>
      </c>
      <c r="K46" s="46">
        <v>213099</v>
      </c>
      <c r="L46" s="46">
        <v>-5468</v>
      </c>
      <c r="M46" s="71"/>
      <c r="N46" s="56">
        <f t="shared" si="2"/>
        <v>-76427329.25</v>
      </c>
      <c r="O46" s="46"/>
      <c r="P46" s="46"/>
      <c r="Q46" s="46"/>
      <c r="R46" s="46"/>
    </row>
    <row r="47" spans="2:18" x14ac:dyDescent="0.2">
      <c r="B47" s="46"/>
      <c r="D47" s="75" t="s">
        <v>66</v>
      </c>
      <c r="F47" s="46">
        <f t="shared" si="3"/>
        <v>-76427329.25</v>
      </c>
      <c r="H47" s="46">
        <f>-'[1]Dep Exp'!V$73</f>
        <v>-10282644</v>
      </c>
      <c r="I47" s="38"/>
      <c r="J47" s="46">
        <f>-'[1]Dep Exp'!F60</f>
        <v>798438</v>
      </c>
      <c r="K47" s="46">
        <v>162064</v>
      </c>
      <c r="L47" s="46">
        <v>-36783</v>
      </c>
      <c r="M47" s="71"/>
      <c r="N47" s="56">
        <f t="shared" si="2"/>
        <v>-85786254.25</v>
      </c>
      <c r="O47" s="46"/>
      <c r="P47" s="46"/>
      <c r="Q47" s="46"/>
      <c r="R47" s="46"/>
    </row>
    <row r="48" spans="2:18" x14ac:dyDescent="0.2">
      <c r="B48" s="46"/>
      <c r="D48" s="75" t="s">
        <v>67</v>
      </c>
      <c r="F48" s="46">
        <f t="shared" si="3"/>
        <v>-85786254.25</v>
      </c>
      <c r="H48" s="46">
        <f>-'[1]Dep Exp'!W$73</f>
        <v>-10578398</v>
      </c>
      <c r="I48" s="38"/>
      <c r="J48" s="46">
        <f>-'[1]Dep Exp'!F61</f>
        <v>518255</v>
      </c>
      <c r="K48" s="46">
        <v>162617</v>
      </c>
      <c r="L48" s="46">
        <f>-7731/3</f>
        <v>-2577</v>
      </c>
      <c r="M48" s="71"/>
      <c r="N48" s="101">
        <f t="shared" si="2"/>
        <v>-95686357.25</v>
      </c>
      <c r="O48" s="46"/>
      <c r="P48" s="46"/>
      <c r="Q48" s="46"/>
      <c r="R48" s="46"/>
    </row>
    <row r="49" spans="1:18" x14ac:dyDescent="0.2">
      <c r="B49" s="46"/>
      <c r="D49" s="75" t="s">
        <v>68</v>
      </c>
      <c r="F49" s="46">
        <f t="shared" si="3"/>
        <v>-95686357.25</v>
      </c>
      <c r="H49" s="46">
        <f>-'[1]Dep Exp'!X73</f>
        <v>-8804610</v>
      </c>
      <c r="I49" s="38"/>
      <c r="J49" s="46">
        <f>-'[1]Dep Exp'!F62</f>
        <v>3409013</v>
      </c>
      <c r="K49" s="46">
        <f>(72759/3)+689198</f>
        <v>713451</v>
      </c>
      <c r="L49" s="46">
        <f>-13209/3</f>
        <v>-4403</v>
      </c>
      <c r="M49" s="71"/>
      <c r="N49" s="101">
        <f t="shared" si="2"/>
        <v>-100372906.25</v>
      </c>
      <c r="O49" s="46"/>
      <c r="P49" s="46"/>
      <c r="Q49" s="46"/>
      <c r="R49" s="46"/>
    </row>
    <row r="50" spans="1:18" x14ac:dyDescent="0.2">
      <c r="B50" s="46"/>
      <c r="D50" s="75" t="s">
        <v>69</v>
      </c>
      <c r="F50" s="46">
        <f t="shared" si="3"/>
        <v>-100372906.25</v>
      </c>
      <c r="H50" s="46">
        <f>-'[1]Dep Exp'!Y73</f>
        <v>-6781720</v>
      </c>
      <c r="I50" s="38"/>
      <c r="J50" s="46">
        <f>-'[1]Dep Exp'!F63</f>
        <v>1780689</v>
      </c>
      <c r="K50" s="76">
        <v>451610</v>
      </c>
      <c r="L50" s="76">
        <v>-6054</v>
      </c>
      <c r="M50" s="71"/>
      <c r="N50" s="101">
        <f t="shared" si="2"/>
        <v>-104928381.25</v>
      </c>
      <c r="O50" s="46"/>
      <c r="P50" s="46"/>
      <c r="Q50" s="46"/>
      <c r="R50" s="46"/>
    </row>
    <row r="51" spans="1:18" x14ac:dyDescent="0.2">
      <c r="B51" s="46"/>
      <c r="D51" s="75" t="s">
        <v>70</v>
      </c>
      <c r="F51" s="46">
        <f t="shared" si="3"/>
        <v>-104928381.25</v>
      </c>
      <c r="H51" s="46">
        <f>-'[1]Dep Exp'!Z73</f>
        <v>-7100258</v>
      </c>
      <c r="I51" s="38"/>
      <c r="J51" s="46">
        <f>-'[1]Dep Exp'!F64</f>
        <v>371461</v>
      </c>
      <c r="K51" s="76">
        <v>319621.66666666669</v>
      </c>
      <c r="L51" s="76">
        <v>-367375</v>
      </c>
      <c r="M51" s="71"/>
      <c r="N51" s="56">
        <f t="shared" si="2"/>
        <v>-111704931.58333333</v>
      </c>
      <c r="O51" s="46"/>
      <c r="P51" s="46"/>
      <c r="Q51" s="46"/>
      <c r="R51" s="46"/>
    </row>
    <row r="52" spans="1:18" x14ac:dyDescent="0.2">
      <c r="B52" s="46"/>
      <c r="D52" s="75" t="s">
        <v>71</v>
      </c>
      <c r="F52" s="46">
        <f t="shared" si="3"/>
        <v>-111704931.58333333</v>
      </c>
      <c r="H52" s="46">
        <f>-'[1]Dep Exp'!AA73</f>
        <v>-7329523</v>
      </c>
      <c r="I52" s="38"/>
      <c r="J52" s="46">
        <f>-'[1]Dep Exp'!F65</f>
        <v>2126659</v>
      </c>
      <c r="K52" s="76">
        <v>645913.33333333337</v>
      </c>
      <c r="L52" s="76">
        <v>-651635</v>
      </c>
      <c r="M52" s="71"/>
      <c r="N52" s="56">
        <f t="shared" si="2"/>
        <v>-116913517.25</v>
      </c>
      <c r="O52" s="46"/>
      <c r="P52" s="46"/>
      <c r="Q52" s="46"/>
      <c r="R52" s="46"/>
    </row>
    <row r="53" spans="1:18" x14ac:dyDescent="0.2">
      <c r="B53" s="46"/>
      <c r="D53" s="75" t="s">
        <v>72</v>
      </c>
      <c r="F53" s="46">
        <f t="shared" si="3"/>
        <v>-116913517.25</v>
      </c>
      <c r="H53" s="46">
        <f>-'[1]Dep Exp'!AB73</f>
        <v>-7686809</v>
      </c>
      <c r="I53" s="38"/>
      <c r="J53" s="46">
        <f>-'[1]Dep Exp'!F66</f>
        <v>2436117</v>
      </c>
      <c r="K53" s="76">
        <v>882572.27</v>
      </c>
      <c r="L53" s="76">
        <v>-631068.03</v>
      </c>
      <c r="M53" s="71"/>
      <c r="N53" s="56">
        <f t="shared" si="2"/>
        <v>-121912705.01000001</v>
      </c>
      <c r="O53" s="46"/>
      <c r="P53" s="46"/>
      <c r="Q53" s="46"/>
      <c r="R53" s="46"/>
    </row>
    <row r="54" spans="1:18" x14ac:dyDescent="0.2">
      <c r="B54" s="46"/>
      <c r="D54" s="75" t="s">
        <v>73</v>
      </c>
      <c r="F54" s="46">
        <f t="shared" si="3"/>
        <v>-121912705.01000001</v>
      </c>
      <c r="H54" s="46">
        <f>-'[1]Dep Exp'!AC73-'[1]Dep Exp'!AE73</f>
        <v>-7153158</v>
      </c>
      <c r="I54" s="38"/>
      <c r="J54" s="46">
        <f>-'[1]Dep Exp'!F67</f>
        <v>657421.44999999995</v>
      </c>
      <c r="K54" s="76">
        <f>'[1]PV COR-SAL 2015'!G2</f>
        <v>554573.16333333333</v>
      </c>
      <c r="L54" s="76">
        <f>'[1]PV COR-SAL 2015'!G3</f>
        <v>-7390.9633333333331</v>
      </c>
      <c r="M54" s="71"/>
      <c r="N54" s="56">
        <f t="shared" si="2"/>
        <v>-127861259.36000001</v>
      </c>
      <c r="O54" s="46"/>
      <c r="P54" s="46"/>
      <c r="Q54" s="46"/>
      <c r="R54" s="46"/>
    </row>
    <row r="55" spans="1:18" x14ac:dyDescent="0.2">
      <c r="B55" s="46"/>
      <c r="D55" s="75" t="s">
        <v>74</v>
      </c>
      <c r="F55" s="46">
        <f t="shared" si="3"/>
        <v>-127861259.36000001</v>
      </c>
      <c r="H55" s="46">
        <f>-'[1]Dep Exp'!AF73</f>
        <v>-7219621</v>
      </c>
      <c r="I55" s="38"/>
      <c r="J55" s="46">
        <f>-'[1]Dep Exp'!F68</f>
        <v>1855112.38</v>
      </c>
      <c r="K55" s="76">
        <f>'[1]PV COR-SAL 2016'!G11</f>
        <v>363238.35333333339</v>
      </c>
      <c r="L55" s="76">
        <f>'[1]PV COR-SAL 2016'!G12</f>
        <v>-1223121.6633333333</v>
      </c>
      <c r="M55" s="71"/>
      <c r="N55" s="56">
        <f t="shared" si="2"/>
        <v>-134085651.29000001</v>
      </c>
      <c r="O55" s="46"/>
      <c r="P55" s="46"/>
      <c r="Q55" s="46"/>
      <c r="R55" s="46"/>
    </row>
    <row r="56" spans="1:18" x14ac:dyDescent="0.2">
      <c r="B56" s="46"/>
      <c r="D56" s="75" t="s">
        <v>75</v>
      </c>
      <c r="F56" s="46">
        <f t="shared" si="3"/>
        <v>-134085651.29000001</v>
      </c>
      <c r="H56" s="46">
        <f>-'[1]Dep Exp'!AG73</f>
        <v>-7548461</v>
      </c>
      <c r="I56" s="38"/>
      <c r="J56" s="46">
        <f>-'[1]Dep Exp'!F69</f>
        <v>971770.05666666664</v>
      </c>
      <c r="K56" s="76">
        <f>'[1]PV COR-SAL 2017'!G2</f>
        <v>715427.28666666662</v>
      </c>
      <c r="L56" s="76">
        <f>'[1]PV COR-SAL 2017'!G3</f>
        <v>-83156.376666666663</v>
      </c>
      <c r="M56" s="71"/>
      <c r="N56" s="56">
        <f t="shared" si="2"/>
        <v>-140030071.32333335</v>
      </c>
      <c r="O56" s="46"/>
      <c r="P56" s="46"/>
      <c r="Q56" s="46"/>
      <c r="R56" s="46"/>
    </row>
    <row r="57" spans="1:18" x14ac:dyDescent="0.2">
      <c r="B57" s="46"/>
      <c r="D57" s="75" t="s">
        <v>76</v>
      </c>
      <c r="F57" s="46">
        <f t="shared" si="3"/>
        <v>-140030071.32333335</v>
      </c>
      <c r="H57" s="46">
        <f>-'[1]Dep Exp'!AH73</f>
        <v>-8044312</v>
      </c>
      <c r="I57" s="38"/>
      <c r="J57" s="46">
        <f>-'[1]Dep Exp'!F70</f>
        <v>1688043.1533333333</v>
      </c>
      <c r="K57" s="76">
        <f>'[1]PV COR-SAL 2018'!G4</f>
        <v>388401.42</v>
      </c>
      <c r="L57" s="76">
        <f>'[1]PV COR-SAL 2018'!G5</f>
        <v>-62578.86</v>
      </c>
      <c r="M57" s="71"/>
      <c r="N57" s="56">
        <f t="shared" si="2"/>
        <v>-146060517.61000004</v>
      </c>
      <c r="O57" s="46"/>
      <c r="P57" s="46"/>
      <c r="Q57" s="46"/>
      <c r="R57" s="46"/>
    </row>
    <row r="58" spans="1:18" x14ac:dyDescent="0.2">
      <c r="B58" s="46"/>
      <c r="D58" s="75" t="s">
        <v>77</v>
      </c>
      <c r="F58" s="46">
        <f>N57</f>
        <v>-146060517.61000004</v>
      </c>
      <c r="H58" s="46">
        <f>-'[1]Dep Exp'!AI73</f>
        <v>-8468128</v>
      </c>
      <c r="I58" s="38"/>
      <c r="J58" s="46">
        <f>-'[1]Dep Exp'!F71</f>
        <v>1417379.58</v>
      </c>
      <c r="K58" s="76">
        <v>651240.31666666665</v>
      </c>
      <c r="L58" s="76">
        <v>-60631.253333333334</v>
      </c>
      <c r="M58" s="71"/>
      <c r="N58" s="56">
        <f t="shared" si="2"/>
        <v>-152520656.9666667</v>
      </c>
      <c r="O58" s="46"/>
      <c r="P58" s="46"/>
      <c r="Q58" s="46"/>
      <c r="R58" s="46"/>
    </row>
    <row r="59" spans="1:18" ht="15.75" x14ac:dyDescent="0.25">
      <c r="B59" s="46"/>
      <c r="D59" s="75" t="s">
        <v>78</v>
      </c>
      <c r="F59" s="46">
        <f>N58</f>
        <v>-152520656.9666667</v>
      </c>
      <c r="H59" s="46">
        <f>-'[1]Dep Exp'!AJ73</f>
        <v>-8876607</v>
      </c>
      <c r="I59" s="38"/>
      <c r="J59" s="46">
        <f>-'[1]Dep Exp'!F72</f>
        <v>787501.64</v>
      </c>
      <c r="K59" s="76">
        <f>'[1]COR_SAL 2020'!F2</f>
        <v>854717.67333333334</v>
      </c>
      <c r="L59" s="76">
        <f>'[1]COR_SAL 2020'!F3</f>
        <v>-946772.87</v>
      </c>
      <c r="M59" s="71"/>
      <c r="N59" s="58">
        <f t="shared" si="2"/>
        <v>-160701817.52333337</v>
      </c>
      <c r="O59" s="46"/>
      <c r="P59" s="46"/>
      <c r="Q59" s="46"/>
      <c r="R59" s="46"/>
    </row>
    <row r="60" spans="1:18" ht="13.5" thickBot="1" x14ac:dyDescent="0.25">
      <c r="B60" s="46"/>
      <c r="F60" s="46"/>
      <c r="H60" s="80">
        <f>SUM(H35:H59)</f>
        <v>-199885089.25</v>
      </c>
      <c r="I60" s="38"/>
      <c r="J60" s="80">
        <f>SUM(J35:J59)</f>
        <v>33210730.259999998</v>
      </c>
      <c r="K60" s="80">
        <f>SUM(K35:K59)</f>
        <v>10123663.483333332</v>
      </c>
      <c r="L60" s="80">
        <f>SUM(L35:L59)</f>
        <v>-4151122.0166666666</v>
      </c>
      <c r="M60" s="71"/>
      <c r="N60" s="46"/>
      <c r="O60" s="46"/>
      <c r="P60" s="46"/>
      <c r="Q60" s="46"/>
      <c r="R60" s="46"/>
    </row>
    <row r="61" spans="1:18" ht="13.5" thickTop="1" x14ac:dyDescent="0.2">
      <c r="B61" s="46"/>
      <c r="D61" s="46"/>
      <c r="F61" s="46"/>
      <c r="H61" s="73"/>
      <c r="I61" s="38"/>
      <c r="J61" s="73"/>
      <c r="K61" s="73"/>
      <c r="L61" s="73"/>
      <c r="M61" s="71"/>
      <c r="N61" s="46"/>
      <c r="O61" s="46"/>
      <c r="P61" s="46"/>
      <c r="Q61" s="46"/>
      <c r="R61" s="46"/>
    </row>
    <row r="62" spans="1:18" x14ac:dyDescent="0.2">
      <c r="A62" s="42" t="s">
        <v>0</v>
      </c>
      <c r="B62" s="42"/>
      <c r="C62" s="42"/>
      <c r="D62" s="42"/>
      <c r="N62" s="44" t="s">
        <v>102</v>
      </c>
    </row>
    <row r="63" spans="1:18" x14ac:dyDescent="0.2">
      <c r="A63" s="42" t="s">
        <v>47</v>
      </c>
      <c r="N63" s="44" t="s">
        <v>107</v>
      </c>
    </row>
    <row r="64" spans="1:18" x14ac:dyDescent="0.2">
      <c r="A64" s="42" t="s">
        <v>2</v>
      </c>
      <c r="B64" s="42"/>
      <c r="C64" s="42"/>
      <c r="D64" s="42"/>
    </row>
    <row r="66" spans="2:14" ht="13.5" thickBot="1" x14ac:dyDescent="0.25">
      <c r="B66" s="77"/>
      <c r="D66" s="77"/>
      <c r="F66" s="77"/>
      <c r="H66" s="81" t="s">
        <v>48</v>
      </c>
      <c r="I66" s="81"/>
      <c r="J66" s="81"/>
      <c r="K66" s="81"/>
      <c r="L66" s="81"/>
      <c r="M66" s="82"/>
      <c r="N66" s="77"/>
    </row>
    <row r="67" spans="2:14" ht="26.25" thickBot="1" x14ac:dyDescent="0.25">
      <c r="B67" s="77"/>
      <c r="D67" s="83" t="s">
        <v>44</v>
      </c>
      <c r="F67" s="84" t="s">
        <v>49</v>
      </c>
      <c r="H67" s="85" t="s">
        <v>50</v>
      </c>
      <c r="I67" s="32"/>
      <c r="J67" s="85" t="s">
        <v>29</v>
      </c>
      <c r="K67" s="85" t="s">
        <v>51</v>
      </c>
      <c r="L67" s="85" t="s">
        <v>52</v>
      </c>
      <c r="M67" s="86"/>
      <c r="N67" s="84" t="s">
        <v>53</v>
      </c>
    </row>
    <row r="68" spans="2:14" x14ac:dyDescent="0.2">
      <c r="B68" s="77"/>
      <c r="D68" s="77"/>
      <c r="F68" s="77"/>
      <c r="H68" s="87"/>
      <c r="I68" s="32"/>
      <c r="J68" s="87"/>
      <c r="K68" s="87"/>
      <c r="L68" s="87"/>
      <c r="M68" s="88"/>
      <c r="N68" s="77"/>
    </row>
    <row r="69" spans="2:14" ht="15" x14ac:dyDescent="0.25">
      <c r="B69" s="89" t="s">
        <v>9</v>
      </c>
      <c r="D69" s="77"/>
      <c r="F69" s="77"/>
      <c r="H69" s="77"/>
      <c r="I69" s="32"/>
      <c r="J69" s="77"/>
      <c r="K69" s="77"/>
      <c r="L69" s="77"/>
      <c r="M69" s="88"/>
      <c r="N69" s="77"/>
    </row>
    <row r="70" spans="2:14" x14ac:dyDescent="0.2">
      <c r="B70" s="77"/>
      <c r="D70" s="90" t="s">
        <v>54</v>
      </c>
      <c r="F70" s="87">
        <v>0</v>
      </c>
      <c r="H70" s="87">
        <f>-'[1]Dep Exp'!J107</f>
        <v>-1413645</v>
      </c>
      <c r="I70" s="32"/>
      <c r="J70" s="87">
        <f>-'[1]Dep Exp'!F82</f>
        <v>9558</v>
      </c>
      <c r="K70" s="87">
        <v>17724</v>
      </c>
      <c r="L70" s="87">
        <v>-4944</v>
      </c>
      <c r="M70" s="88"/>
      <c r="N70" s="87">
        <f>F70+H70+J70+K70+L70</f>
        <v>-1391307</v>
      </c>
    </row>
    <row r="71" spans="2:14" x14ac:dyDescent="0.2">
      <c r="B71" s="77"/>
      <c r="D71" s="91" t="s">
        <v>55</v>
      </c>
      <c r="F71" s="77">
        <f>N70</f>
        <v>-1391307</v>
      </c>
      <c r="H71" s="46">
        <f>-'[1]Dep Exp'!K$107</f>
        <v>-5722984</v>
      </c>
      <c r="I71" s="32"/>
      <c r="J71" s="76">
        <f>-'[1]Dep Exp'!F83</f>
        <v>0</v>
      </c>
      <c r="K71" s="77">
        <v>109</v>
      </c>
      <c r="L71" s="77">
        <v>-1777</v>
      </c>
      <c r="M71" s="88"/>
      <c r="N71" s="56">
        <f t="shared" ref="N71:N92" si="4">F71+H71+J71+K71+L71</f>
        <v>-7115959</v>
      </c>
    </row>
    <row r="72" spans="2:14" x14ac:dyDescent="0.2">
      <c r="B72" s="77"/>
      <c r="D72" s="91" t="s">
        <v>56</v>
      </c>
      <c r="F72" s="77">
        <f t="shared" ref="F72:F91" si="5">N71</f>
        <v>-7115959</v>
      </c>
      <c r="H72" s="46">
        <f>-'[1]Dep Exp'!L$107</f>
        <v>-5748436</v>
      </c>
      <c r="I72" s="32"/>
      <c r="J72" s="76">
        <f>-'[1]Dep Exp'!F84</f>
        <v>1268778</v>
      </c>
      <c r="K72" s="77">
        <v>88404</v>
      </c>
      <c r="L72" s="77">
        <v>-12078</v>
      </c>
      <c r="M72" s="88"/>
      <c r="N72" s="56">
        <f t="shared" si="4"/>
        <v>-11519291</v>
      </c>
    </row>
    <row r="73" spans="2:14" x14ac:dyDescent="0.2">
      <c r="B73" s="77"/>
      <c r="D73" s="91" t="s">
        <v>57</v>
      </c>
      <c r="F73" s="77">
        <f t="shared" si="5"/>
        <v>-11519291</v>
      </c>
      <c r="H73" s="46">
        <f>-'[1]Dep Exp'!M$107</f>
        <v>-5777189</v>
      </c>
      <c r="I73" s="32"/>
      <c r="J73" s="76">
        <f>-'[1]Dep Exp'!F85</f>
        <v>84293</v>
      </c>
      <c r="K73" s="77">
        <v>46169</v>
      </c>
      <c r="L73" s="77">
        <v>3284</v>
      </c>
      <c r="M73" s="88"/>
      <c r="N73" s="56">
        <f t="shared" si="4"/>
        <v>-17162734</v>
      </c>
    </row>
    <row r="74" spans="2:14" x14ac:dyDescent="0.2">
      <c r="B74" s="77"/>
      <c r="D74" s="91" t="s">
        <v>58</v>
      </c>
      <c r="F74" s="77">
        <f t="shared" si="5"/>
        <v>-17162734</v>
      </c>
      <c r="H74" s="46">
        <f>-'[1]Dep Exp'!N$107</f>
        <v>-5832524</v>
      </c>
      <c r="I74" s="32"/>
      <c r="J74" s="76">
        <f>-'[1]Dep Exp'!F86</f>
        <v>1580066.1066666667</v>
      </c>
      <c r="K74" s="77">
        <v>29850</v>
      </c>
      <c r="L74" s="77">
        <v>-5468</v>
      </c>
      <c r="M74" s="88"/>
      <c r="N74" s="56">
        <f t="shared" si="4"/>
        <v>-21390809.893333334</v>
      </c>
    </row>
    <row r="75" spans="2:14" x14ac:dyDescent="0.2">
      <c r="B75" s="77"/>
      <c r="D75" s="91" t="s">
        <v>59</v>
      </c>
      <c r="F75" s="77">
        <f t="shared" si="5"/>
        <v>-21390809.893333334</v>
      </c>
      <c r="H75" s="46">
        <f>-'[1]Dep Exp'!O$107</f>
        <v>-5899430</v>
      </c>
      <c r="I75" s="32"/>
      <c r="J75" s="76">
        <f>-'[1]Dep Exp'!F87</f>
        <v>438876.66666666669</v>
      </c>
      <c r="K75" s="77">
        <v>313889</v>
      </c>
      <c r="L75" s="77">
        <v>-4292</v>
      </c>
      <c r="M75" s="88"/>
      <c r="N75" s="56">
        <f t="shared" si="4"/>
        <v>-26541766.226666667</v>
      </c>
    </row>
    <row r="76" spans="2:14" x14ac:dyDescent="0.2">
      <c r="B76" s="77"/>
      <c r="D76" s="91" t="s">
        <v>60</v>
      </c>
      <c r="F76" s="77">
        <f t="shared" si="5"/>
        <v>-26541766.226666667</v>
      </c>
      <c r="H76" s="46">
        <f>-'[1]Dep Exp'!P$107</f>
        <v>-5974832</v>
      </c>
      <c r="I76" s="32"/>
      <c r="J76" s="76">
        <f>-'[1]Dep Exp'!F88</f>
        <v>104085</v>
      </c>
      <c r="K76" s="77">
        <v>87216</v>
      </c>
      <c r="L76" s="77">
        <v>-19476</v>
      </c>
      <c r="M76" s="88"/>
      <c r="N76" s="56">
        <f t="shared" si="4"/>
        <v>-32344773.226666667</v>
      </c>
    </row>
    <row r="77" spans="2:14" x14ac:dyDescent="0.2">
      <c r="B77" s="77"/>
      <c r="D77" s="91" t="s">
        <v>61</v>
      </c>
      <c r="F77" s="77">
        <f t="shared" si="5"/>
        <v>-32344773.226666667</v>
      </c>
      <c r="H77" s="46">
        <f>-'[1]Dep Exp'!Q$107</f>
        <v>-6102508</v>
      </c>
      <c r="I77" s="32"/>
      <c r="J77" s="76">
        <f>-'[1]Dep Exp'!F89</f>
        <v>481461</v>
      </c>
      <c r="K77" s="77">
        <v>25182</v>
      </c>
      <c r="L77" s="77">
        <v>-6844</v>
      </c>
      <c r="M77" s="88"/>
      <c r="N77" s="56">
        <f t="shared" si="4"/>
        <v>-37947482.226666667</v>
      </c>
    </row>
    <row r="78" spans="2:14" x14ac:dyDescent="0.2">
      <c r="B78" s="77"/>
      <c r="D78" s="91" t="s">
        <v>62</v>
      </c>
      <c r="F78" s="77">
        <f t="shared" si="5"/>
        <v>-37947482.226666667</v>
      </c>
      <c r="H78" s="46">
        <f>-'[1]Dep Exp'!R$107</f>
        <v>-6217409</v>
      </c>
      <c r="I78" s="32"/>
      <c r="J78" s="76">
        <f>-'[1]Dep Exp'!F90</f>
        <v>398899</v>
      </c>
      <c r="K78" s="77">
        <v>12046</v>
      </c>
      <c r="L78" s="77">
        <v>-3101</v>
      </c>
      <c r="M78" s="88"/>
      <c r="N78" s="56">
        <f t="shared" si="4"/>
        <v>-43757047.226666667</v>
      </c>
    </row>
    <row r="79" spans="2:14" x14ac:dyDescent="0.2">
      <c r="B79" s="77"/>
      <c r="D79" s="91" t="s">
        <v>63</v>
      </c>
      <c r="F79" s="77">
        <f t="shared" si="5"/>
        <v>-43757047.226666667</v>
      </c>
      <c r="H79" s="46">
        <f>-'[1]Dep Exp'!S$107</f>
        <v>-6256999</v>
      </c>
      <c r="I79" s="32"/>
      <c r="J79" s="76">
        <f>-'[1]Dep Exp'!F91</f>
        <v>1255935</v>
      </c>
      <c r="K79" s="77">
        <v>312381</v>
      </c>
      <c r="L79" s="77">
        <v>-4386</v>
      </c>
      <c r="M79" s="88"/>
      <c r="N79" s="56">
        <f t="shared" si="4"/>
        <v>-48450116.226666667</v>
      </c>
    </row>
    <row r="80" spans="2:14" x14ac:dyDescent="0.2">
      <c r="B80" s="77"/>
      <c r="D80" s="91" t="s">
        <v>64</v>
      </c>
      <c r="F80" s="77">
        <f t="shared" si="5"/>
        <v>-48450116.226666667</v>
      </c>
      <c r="H80" s="46">
        <f>-'[1]Dep Exp'!T$107</f>
        <v>-6363060</v>
      </c>
      <c r="I80" s="32"/>
      <c r="J80" s="76">
        <f>-'[1]Dep Exp'!F92</f>
        <v>345139.23</v>
      </c>
      <c r="K80" s="77">
        <v>94853</v>
      </c>
      <c r="L80" s="77">
        <v>-382951</v>
      </c>
      <c r="M80" s="88"/>
      <c r="N80" s="56">
        <f t="shared" si="4"/>
        <v>-54756134.99666667</v>
      </c>
    </row>
    <row r="81" spans="2:14" x14ac:dyDescent="0.2">
      <c r="B81" s="77"/>
      <c r="D81" s="91" t="s">
        <v>65</v>
      </c>
      <c r="F81" s="77">
        <f t="shared" si="5"/>
        <v>-54756134.99666667</v>
      </c>
      <c r="H81" s="46">
        <f>-'[1]Dep Exp'!U$107</f>
        <v>-6483764</v>
      </c>
      <c r="I81" s="32"/>
      <c r="J81" s="76">
        <f>-'[1]Dep Exp'!F93</f>
        <v>193599.10666666666</v>
      </c>
      <c r="K81" s="77">
        <v>223440</v>
      </c>
      <c r="L81" s="77">
        <v>-5468</v>
      </c>
      <c r="M81" s="88"/>
      <c r="N81" s="56">
        <f t="shared" si="4"/>
        <v>-60828327.890000001</v>
      </c>
    </row>
    <row r="82" spans="2:14" x14ac:dyDescent="0.2">
      <c r="B82" s="77"/>
      <c r="D82" s="91" t="s">
        <v>66</v>
      </c>
      <c r="F82" s="77">
        <f t="shared" si="5"/>
        <v>-60828327.890000001</v>
      </c>
      <c r="H82" s="46">
        <f>-'[1]Dep Exp'!V$107</f>
        <v>-7816429</v>
      </c>
      <c r="I82" s="32"/>
      <c r="J82" s="76">
        <f>-'[1]Dep Exp'!F94</f>
        <v>7502223</v>
      </c>
      <c r="K82" s="77">
        <v>3344634</v>
      </c>
      <c r="L82" s="77">
        <v>-36783</v>
      </c>
      <c r="M82" s="88"/>
      <c r="N82" s="56">
        <f t="shared" si="4"/>
        <v>-57834682.890000001</v>
      </c>
    </row>
    <row r="83" spans="2:14" x14ac:dyDescent="0.2">
      <c r="B83" s="77"/>
      <c r="D83" s="91" t="s">
        <v>67</v>
      </c>
      <c r="F83" s="77">
        <f t="shared" si="5"/>
        <v>-57834682.890000001</v>
      </c>
      <c r="H83" s="46">
        <f>-'[1]Dep Exp'!W$107</f>
        <v>-9307894</v>
      </c>
      <c r="I83" s="32"/>
      <c r="J83" s="76">
        <f>-'[1]Dep Exp'!F95</f>
        <v>1197560</v>
      </c>
      <c r="K83" s="77">
        <v>289700</v>
      </c>
      <c r="L83" s="77">
        <f>-7731/3</f>
        <v>-2577</v>
      </c>
      <c r="M83" s="88"/>
      <c r="N83" s="56">
        <f t="shared" si="4"/>
        <v>-65657893.890000001</v>
      </c>
    </row>
    <row r="84" spans="2:14" x14ac:dyDescent="0.2">
      <c r="B84" s="77"/>
      <c r="D84" s="91" t="s">
        <v>68</v>
      </c>
      <c r="F84" s="77">
        <f t="shared" si="5"/>
        <v>-65657893.890000001</v>
      </c>
      <c r="H84" s="46">
        <f>-'[1]Dep Exp'!X$107</f>
        <v>-7771247.5</v>
      </c>
      <c r="I84" s="32"/>
      <c r="J84" s="76">
        <f>-'[1]Dep Exp'!F96</f>
        <v>1495222</v>
      </c>
      <c r="K84" s="76">
        <f>(72759/3)+668790</f>
        <v>693043</v>
      </c>
      <c r="L84" s="77">
        <f>-13209/3</f>
        <v>-4403</v>
      </c>
      <c r="M84" s="88"/>
      <c r="N84" s="56">
        <f t="shared" si="4"/>
        <v>-71245279.390000001</v>
      </c>
    </row>
    <row r="85" spans="2:14" x14ac:dyDescent="0.2">
      <c r="B85" s="77"/>
      <c r="D85" s="92" t="str">
        <f t="shared" ref="D85:D94" si="6">D23</f>
        <v>2011</v>
      </c>
      <c r="F85" s="77">
        <f t="shared" si="5"/>
        <v>-71245279.390000001</v>
      </c>
      <c r="H85" s="46">
        <f>-'[1]Dep Exp'!Y$107</f>
        <v>-5928777</v>
      </c>
      <c r="I85" s="32"/>
      <c r="J85" s="76">
        <f>-'[1]Dep Exp'!F97</f>
        <v>1009527</v>
      </c>
      <c r="K85" s="76">
        <f>(288438/3)+8217</f>
        <v>104363</v>
      </c>
      <c r="L85" s="76">
        <f>-18162/3</f>
        <v>-6054</v>
      </c>
      <c r="M85" s="88"/>
      <c r="N85" s="56">
        <f t="shared" si="4"/>
        <v>-76066220.390000001</v>
      </c>
    </row>
    <row r="86" spans="2:14" x14ac:dyDescent="0.2">
      <c r="B86" s="77"/>
      <c r="D86" s="92" t="str">
        <f t="shared" si="6"/>
        <v>2012</v>
      </c>
      <c r="F86" s="77">
        <f t="shared" si="5"/>
        <v>-76066220.390000001</v>
      </c>
      <c r="H86" s="46">
        <f>-'[1]Dep Exp'!Z$107</f>
        <v>-6201545</v>
      </c>
      <c r="I86" s="32"/>
      <c r="J86" s="76">
        <f>-'[1]Dep Exp'!F98</f>
        <v>1054898</v>
      </c>
      <c r="K86" s="76">
        <f>(273746/3)+465505</f>
        <v>556753.66666666663</v>
      </c>
      <c r="L86" s="76">
        <f>-(295647/3)-21416</f>
        <v>-119965</v>
      </c>
      <c r="M86" s="88"/>
      <c r="N86" s="56">
        <f t="shared" si="4"/>
        <v>-80776078.723333329</v>
      </c>
    </row>
    <row r="87" spans="2:14" x14ac:dyDescent="0.2">
      <c r="B87" s="77"/>
      <c r="D87" s="92" t="str">
        <f t="shared" si="6"/>
        <v>2013</v>
      </c>
      <c r="F87" s="77">
        <f t="shared" si="5"/>
        <v>-80776078.723333329</v>
      </c>
      <c r="H87" s="46">
        <f>-'[1]Dep Exp'!AA$107</f>
        <v>-6428424</v>
      </c>
      <c r="I87" s="32"/>
      <c r="J87" s="76">
        <f>-'[1]Dep Exp'!F99</f>
        <v>1165255</v>
      </c>
      <c r="K87" s="76">
        <v>539095.33333333337</v>
      </c>
      <c r="L87" s="76">
        <v>-758037</v>
      </c>
      <c r="M87" s="88"/>
      <c r="N87" s="56">
        <f t="shared" si="4"/>
        <v>-86258189.390000001</v>
      </c>
    </row>
    <row r="88" spans="2:14" x14ac:dyDescent="0.2">
      <c r="B88" s="77"/>
      <c r="D88" s="92" t="str">
        <f t="shared" si="6"/>
        <v>2014</v>
      </c>
      <c r="F88" s="77">
        <f t="shared" si="5"/>
        <v>-86258189.390000001</v>
      </c>
      <c r="H88" s="46">
        <f>-'[1]Dep Exp'!AB$107</f>
        <v>-6817899</v>
      </c>
      <c r="I88" s="32"/>
      <c r="J88" s="76">
        <f>-'[1]Dep Exp'!F100</f>
        <v>595845</v>
      </c>
      <c r="K88" s="76">
        <v>46161.309999999983</v>
      </c>
      <c r="L88" s="76">
        <v>0</v>
      </c>
      <c r="M88" s="88"/>
      <c r="N88" s="56">
        <f t="shared" si="4"/>
        <v>-92434082.079999998</v>
      </c>
    </row>
    <row r="89" spans="2:14" x14ac:dyDescent="0.2">
      <c r="B89" s="77"/>
      <c r="D89" s="92" t="str">
        <f t="shared" si="6"/>
        <v>2015</v>
      </c>
      <c r="F89" s="77">
        <f t="shared" si="5"/>
        <v>-92434082.079999998</v>
      </c>
      <c r="H89" s="46">
        <f>-'[1]Dep Exp'!AC107-'[1]Dep Exp'!AE107</f>
        <v>-6455058</v>
      </c>
      <c r="I89" s="32"/>
      <c r="J89" s="76">
        <f>-'[1]Dep Exp'!F101</f>
        <v>1297394.22</v>
      </c>
      <c r="K89" s="76">
        <f>'[1]PV COR-SAL 2015'!H2</f>
        <v>627669.31333333335</v>
      </c>
      <c r="L89" s="76">
        <f>'[1]PV COR-SAL 2015'!H3</f>
        <v>-452293.0733333333</v>
      </c>
      <c r="M89" s="88"/>
      <c r="N89" s="56">
        <f t="shared" si="4"/>
        <v>-97416369.620000005</v>
      </c>
    </row>
    <row r="90" spans="2:14" x14ac:dyDescent="0.2">
      <c r="B90" s="77"/>
      <c r="D90" s="92" t="str">
        <f t="shared" si="6"/>
        <v>2016</v>
      </c>
      <c r="F90" s="77">
        <f t="shared" si="5"/>
        <v>-97416369.620000005</v>
      </c>
      <c r="H90" s="46">
        <f>-'[1]Dep Exp'!AF107</f>
        <v>-6588272</v>
      </c>
      <c r="I90" s="32"/>
      <c r="J90" s="76">
        <f>-'[1]Dep Exp'!F102</f>
        <v>166720.91999999998</v>
      </c>
      <c r="K90" s="76">
        <f>'[1]PV COR-SAL 2016'!H11</f>
        <v>865333.21333333338</v>
      </c>
      <c r="L90" s="76">
        <f>'[1]PV COR-SAL 2016'!H12</f>
        <v>-35658.05333333333</v>
      </c>
      <c r="M90" s="88"/>
      <c r="N90" s="56">
        <f t="shared" si="4"/>
        <v>-103008245.53999999</v>
      </c>
    </row>
    <row r="91" spans="2:14" x14ac:dyDescent="0.2">
      <c r="B91" s="77"/>
      <c r="D91" s="92" t="str">
        <f t="shared" si="6"/>
        <v>2017</v>
      </c>
      <c r="F91" s="77">
        <f t="shared" si="5"/>
        <v>-103008245.53999999</v>
      </c>
      <c r="H91" s="46">
        <f>-'[1]Dep Exp'!AG107</f>
        <v>-6993583</v>
      </c>
      <c r="I91" s="32"/>
      <c r="J91" s="76">
        <f>-'[1]Dep Exp'!F103</f>
        <v>1354916.5166666666</v>
      </c>
      <c r="K91" s="76">
        <f>'[1]PV COR-SAL 2017'!H2</f>
        <v>381432.45666666667</v>
      </c>
      <c r="L91" s="76">
        <f>'[1]PV COR-SAL 2017'!H3</f>
        <v>-21551.916666666668</v>
      </c>
      <c r="M91" s="88"/>
      <c r="N91" s="56">
        <f t="shared" si="4"/>
        <v>-108287031.48333333</v>
      </c>
    </row>
    <row r="92" spans="2:14" x14ac:dyDescent="0.2">
      <c r="B92" s="77"/>
      <c r="D92" s="92" t="str">
        <f t="shared" si="6"/>
        <v>2018</v>
      </c>
      <c r="F92" s="77">
        <f>N91</f>
        <v>-108287031.48333333</v>
      </c>
      <c r="H92" s="46">
        <f>-'[1]Dep Exp'!AH107</f>
        <v>-7431282</v>
      </c>
      <c r="I92" s="32"/>
      <c r="J92" s="76">
        <f>-'[1]Dep Exp'!F104</f>
        <v>1531681.6733333333</v>
      </c>
      <c r="K92" s="76">
        <f>'[1]PV COR-SAL 2018'!H4</f>
        <v>949883.08</v>
      </c>
      <c r="L92" s="76">
        <f>'[1]PV COR-SAL 2018'!H5</f>
        <v>-3423654.06</v>
      </c>
      <c r="M92" s="88"/>
      <c r="N92" s="56">
        <f t="shared" si="4"/>
        <v>-116660402.79000001</v>
      </c>
    </row>
    <row r="93" spans="2:14" x14ac:dyDescent="0.2">
      <c r="B93" s="77"/>
      <c r="D93" s="92" t="str">
        <f t="shared" si="6"/>
        <v>2019</v>
      </c>
      <c r="F93" s="77">
        <f>N92</f>
        <v>-116660402.79000001</v>
      </c>
      <c r="H93" s="46">
        <f>-'[1]Dep Exp'!AI107</f>
        <v>-7973581</v>
      </c>
      <c r="I93" s="32"/>
      <c r="J93" s="76">
        <f>-'[1]Dep Exp'!F105</f>
        <v>566011.18999999994</v>
      </c>
      <c r="K93" s="76">
        <v>691271.45666666667</v>
      </c>
      <c r="L93" s="76">
        <v>-37462.053333333337</v>
      </c>
      <c r="M93" s="88"/>
      <c r="N93" s="56">
        <f>F93+H93+J93+K93+L93</f>
        <v>-123414163.19666667</v>
      </c>
    </row>
    <row r="94" spans="2:14" ht="15.75" x14ac:dyDescent="0.25">
      <c r="B94" s="77"/>
      <c r="D94" s="92" t="str">
        <f t="shared" si="6"/>
        <v>2020</v>
      </c>
      <c r="F94" s="77">
        <f>N93</f>
        <v>-123414163.19666667</v>
      </c>
      <c r="H94" s="46">
        <f>-'[1]Dep Exp'!AJ107</f>
        <v>-8407338</v>
      </c>
      <c r="I94" s="32"/>
      <c r="J94" s="76">
        <f>-'[1]Dep Exp'!F106</f>
        <v>1325877.8600000001</v>
      </c>
      <c r="K94" s="76">
        <f>'[1]COR_SAL 2020'!G2</f>
        <v>663298.41333333333</v>
      </c>
      <c r="L94" s="76">
        <f>'[1]COR_SAL 2020'!G3</f>
        <v>-1943876.5599999998</v>
      </c>
      <c r="M94" s="88"/>
      <c r="N94" s="58">
        <f>F94+H94+J94+K94+L94</f>
        <v>-131776201.48333335</v>
      </c>
    </row>
    <row r="95" spans="2:14" ht="13.5" thickBot="1" x14ac:dyDescent="0.25">
      <c r="B95" s="77"/>
      <c r="D95" s="77"/>
      <c r="F95" s="77"/>
      <c r="H95" s="93">
        <f>SUM(H70:H94)</f>
        <v>-161914109.5</v>
      </c>
      <c r="I95" s="32"/>
      <c r="J95" s="93">
        <f>SUM(J70:J94)</f>
        <v>26423822.489999998</v>
      </c>
      <c r="K95" s="93">
        <f>SUM(K70:K94)</f>
        <v>11003901.243333334</v>
      </c>
      <c r="L95" s="93">
        <f>SUM(L70:L94)</f>
        <v>-7289815.7166666668</v>
      </c>
      <c r="M95" s="88"/>
      <c r="N95" s="77"/>
    </row>
    <row r="96" spans="2:14" ht="13.5" thickTop="1" x14ac:dyDescent="0.2"/>
  </sheetData>
  <printOptions horizontalCentered="1"/>
  <pageMargins left="0.5" right="0" top="0.75" bottom="0.25" header="0" footer="0"/>
  <pageSetup scale="80" orientation="portrait" r:id="rId1"/>
  <headerFooter alignWithMargins="0"/>
  <rowBreaks count="1" manualBreakCount="1"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3DADC-C5C8-4834-B397-55CFDCA7D72B}">
  <dimension ref="A1:AQ120"/>
  <sheetViews>
    <sheetView showGridLines="0" tabSelected="1" topLeftCell="A115" zoomScaleNormal="100" workbookViewId="0">
      <selection activeCell="J4" sqref="J4"/>
    </sheetView>
  </sheetViews>
  <sheetFormatPr defaultRowHeight="12.75" x14ac:dyDescent="0.2"/>
  <cols>
    <col min="1" max="1" width="3.42578125" style="43" customWidth="1"/>
    <col min="2" max="2" width="10.42578125" style="43" customWidth="1"/>
    <col min="3" max="3" width="0.85546875" style="43" customWidth="1"/>
    <col min="4" max="4" width="14" style="43" bestFit="1" customWidth="1"/>
    <col min="5" max="5" width="2.7109375" style="43" customWidth="1"/>
    <col min="6" max="6" width="14.42578125" style="43" bestFit="1" customWidth="1"/>
    <col min="7" max="7" width="0.85546875" style="43" customWidth="1"/>
    <col min="8" max="8" width="15" style="43" bestFit="1" customWidth="1"/>
    <col min="9" max="9" width="0.85546875" style="43" customWidth="1"/>
    <col min="10" max="10" width="12" style="45" hidden="1" customWidth="1"/>
    <col min="11" max="13" width="10.28515625" style="45" hidden="1" customWidth="1"/>
    <col min="14" max="20" width="10.28515625" style="43" hidden="1" customWidth="1"/>
    <col min="21" max="22" width="11.28515625" style="102" hidden="1" customWidth="1"/>
    <col min="23" max="23" width="11.42578125" style="102" hidden="1" customWidth="1"/>
    <col min="24" max="27" width="10.28515625" style="102" hidden="1" customWidth="1"/>
    <col min="28" max="28" width="12.28515625" style="102" bestFit="1" customWidth="1"/>
    <col min="29" max="29" width="11.42578125" style="102" bestFit="1" customWidth="1"/>
    <col min="30" max="30" width="13.7109375" style="102" bestFit="1" customWidth="1"/>
    <col min="31" max="31" width="12.28515625" style="102" bestFit="1" customWidth="1"/>
    <col min="32" max="32" width="12" style="102" bestFit="1" customWidth="1"/>
    <col min="33" max="33" width="12" style="102" customWidth="1"/>
    <col min="34" max="34" width="14" style="102" bestFit="1" customWidth="1"/>
    <col min="35" max="36" width="14" style="102" customWidth="1"/>
    <col min="37" max="37" width="16" style="102" customWidth="1"/>
    <col min="38" max="38" width="9.28515625" style="102" customWidth="1"/>
    <col min="39" max="39" width="13.140625" style="43" hidden="1" customWidth="1"/>
    <col min="40" max="40" width="15.140625" style="43" hidden="1" customWidth="1"/>
    <col min="41" max="41" width="11.85546875" style="43" hidden="1" customWidth="1"/>
    <col min="42" max="42" width="12.85546875" style="43" bestFit="1" customWidth="1"/>
    <col min="43" max="43" width="11.85546875" style="103" bestFit="1" customWidth="1"/>
    <col min="44" max="256" width="9.140625" style="43"/>
    <col min="257" max="257" width="3.42578125" style="43" customWidth="1"/>
    <col min="258" max="258" width="10.42578125" style="43" customWidth="1"/>
    <col min="259" max="259" width="0.85546875" style="43" customWidth="1"/>
    <col min="260" max="260" width="14" style="43" bestFit="1" customWidth="1"/>
    <col min="261" max="261" width="2.7109375" style="43" customWidth="1"/>
    <col min="262" max="262" width="13.42578125" style="43" customWidth="1"/>
    <col min="263" max="263" width="0.85546875" style="43" customWidth="1"/>
    <col min="264" max="264" width="15" style="43" bestFit="1" customWidth="1"/>
    <col min="265" max="265" width="0.85546875" style="43" customWidth="1"/>
    <col min="266" max="283" width="0" style="43" hidden="1" customWidth="1"/>
    <col min="284" max="284" width="10.5703125" style="43" customWidth="1"/>
    <col min="285" max="285" width="11.42578125" style="43" bestFit="1" customWidth="1"/>
    <col min="286" max="286" width="12.42578125" style="43" bestFit="1" customWidth="1"/>
    <col min="287" max="288" width="10.42578125" style="43" bestFit="1" customWidth="1"/>
    <col min="289" max="289" width="12" style="43" customWidth="1"/>
    <col min="290" max="290" width="14" style="43" bestFit="1" customWidth="1"/>
    <col min="291" max="292" width="14" style="43" customWidth="1"/>
    <col min="293" max="293" width="13.42578125" style="43" bestFit="1" customWidth="1"/>
    <col min="294" max="294" width="9.28515625" style="43" customWidth="1"/>
    <col min="295" max="297" width="0" style="43" hidden="1" customWidth="1"/>
    <col min="298" max="298" width="12.85546875" style="43" bestFit="1" customWidth="1"/>
    <col min="299" max="299" width="11.85546875" style="43" bestFit="1" customWidth="1"/>
    <col min="300" max="512" width="9.140625" style="43"/>
    <col min="513" max="513" width="3.42578125" style="43" customWidth="1"/>
    <col min="514" max="514" width="10.42578125" style="43" customWidth="1"/>
    <col min="515" max="515" width="0.85546875" style="43" customWidth="1"/>
    <col min="516" max="516" width="14" style="43" bestFit="1" customWidth="1"/>
    <col min="517" max="517" width="2.7109375" style="43" customWidth="1"/>
    <col min="518" max="518" width="13.42578125" style="43" customWidth="1"/>
    <col min="519" max="519" width="0.85546875" style="43" customWidth="1"/>
    <col min="520" max="520" width="15" style="43" bestFit="1" customWidth="1"/>
    <col min="521" max="521" width="0.85546875" style="43" customWidth="1"/>
    <col min="522" max="539" width="0" style="43" hidden="1" customWidth="1"/>
    <col min="540" max="540" width="10.5703125" style="43" customWidth="1"/>
    <col min="541" max="541" width="11.42578125" style="43" bestFit="1" customWidth="1"/>
    <col min="542" max="542" width="12.42578125" style="43" bestFit="1" customWidth="1"/>
    <col min="543" max="544" width="10.42578125" style="43" bestFit="1" customWidth="1"/>
    <col min="545" max="545" width="12" style="43" customWidth="1"/>
    <col min="546" max="546" width="14" style="43" bestFit="1" customWidth="1"/>
    <col min="547" max="548" width="14" style="43" customWidth="1"/>
    <col min="549" max="549" width="13.42578125" style="43" bestFit="1" customWidth="1"/>
    <col min="550" max="550" width="9.28515625" style="43" customWidth="1"/>
    <col min="551" max="553" width="0" style="43" hidden="1" customWidth="1"/>
    <col min="554" max="554" width="12.85546875" style="43" bestFit="1" customWidth="1"/>
    <col min="555" max="555" width="11.85546875" style="43" bestFit="1" customWidth="1"/>
    <col min="556" max="768" width="9.140625" style="43"/>
    <col min="769" max="769" width="3.42578125" style="43" customWidth="1"/>
    <col min="770" max="770" width="10.42578125" style="43" customWidth="1"/>
    <col min="771" max="771" width="0.85546875" style="43" customWidth="1"/>
    <col min="772" max="772" width="14" style="43" bestFit="1" customWidth="1"/>
    <col min="773" max="773" width="2.7109375" style="43" customWidth="1"/>
    <col min="774" max="774" width="13.42578125" style="43" customWidth="1"/>
    <col min="775" max="775" width="0.85546875" style="43" customWidth="1"/>
    <col min="776" max="776" width="15" style="43" bestFit="1" customWidth="1"/>
    <col min="777" max="777" width="0.85546875" style="43" customWidth="1"/>
    <col min="778" max="795" width="0" style="43" hidden="1" customWidth="1"/>
    <col min="796" max="796" width="10.5703125" style="43" customWidth="1"/>
    <col min="797" max="797" width="11.42578125" style="43" bestFit="1" customWidth="1"/>
    <col min="798" max="798" width="12.42578125" style="43" bestFit="1" customWidth="1"/>
    <col min="799" max="800" width="10.42578125" style="43" bestFit="1" customWidth="1"/>
    <col min="801" max="801" width="12" style="43" customWidth="1"/>
    <col min="802" max="802" width="14" style="43" bestFit="1" customWidth="1"/>
    <col min="803" max="804" width="14" style="43" customWidth="1"/>
    <col min="805" max="805" width="13.42578125" style="43" bestFit="1" customWidth="1"/>
    <col min="806" max="806" width="9.28515625" style="43" customWidth="1"/>
    <col min="807" max="809" width="0" style="43" hidden="1" customWidth="1"/>
    <col min="810" max="810" width="12.85546875" style="43" bestFit="1" customWidth="1"/>
    <col min="811" max="811" width="11.85546875" style="43" bestFit="1" customWidth="1"/>
    <col min="812" max="1024" width="9.140625" style="43"/>
    <col min="1025" max="1025" width="3.42578125" style="43" customWidth="1"/>
    <col min="1026" max="1026" width="10.42578125" style="43" customWidth="1"/>
    <col min="1027" max="1027" width="0.85546875" style="43" customWidth="1"/>
    <col min="1028" max="1028" width="14" style="43" bestFit="1" customWidth="1"/>
    <col min="1029" max="1029" width="2.7109375" style="43" customWidth="1"/>
    <col min="1030" max="1030" width="13.42578125" style="43" customWidth="1"/>
    <col min="1031" max="1031" width="0.85546875" style="43" customWidth="1"/>
    <col min="1032" max="1032" width="15" style="43" bestFit="1" customWidth="1"/>
    <col min="1033" max="1033" width="0.85546875" style="43" customWidth="1"/>
    <col min="1034" max="1051" width="0" style="43" hidden="1" customWidth="1"/>
    <col min="1052" max="1052" width="10.5703125" style="43" customWidth="1"/>
    <col min="1053" max="1053" width="11.42578125" style="43" bestFit="1" customWidth="1"/>
    <col min="1054" max="1054" width="12.42578125" style="43" bestFit="1" customWidth="1"/>
    <col min="1055" max="1056" width="10.42578125" style="43" bestFit="1" customWidth="1"/>
    <col min="1057" max="1057" width="12" style="43" customWidth="1"/>
    <col min="1058" max="1058" width="14" style="43" bestFit="1" customWidth="1"/>
    <col min="1059" max="1060" width="14" style="43" customWidth="1"/>
    <col min="1061" max="1061" width="13.42578125" style="43" bestFit="1" customWidth="1"/>
    <col min="1062" max="1062" width="9.28515625" style="43" customWidth="1"/>
    <col min="1063" max="1065" width="0" style="43" hidden="1" customWidth="1"/>
    <col min="1066" max="1066" width="12.85546875" style="43" bestFit="1" customWidth="1"/>
    <col min="1067" max="1067" width="11.85546875" style="43" bestFit="1" customWidth="1"/>
    <col min="1068" max="1280" width="9.140625" style="43"/>
    <col min="1281" max="1281" width="3.42578125" style="43" customWidth="1"/>
    <col min="1282" max="1282" width="10.42578125" style="43" customWidth="1"/>
    <col min="1283" max="1283" width="0.85546875" style="43" customWidth="1"/>
    <col min="1284" max="1284" width="14" style="43" bestFit="1" customWidth="1"/>
    <col min="1285" max="1285" width="2.7109375" style="43" customWidth="1"/>
    <col min="1286" max="1286" width="13.42578125" style="43" customWidth="1"/>
    <col min="1287" max="1287" width="0.85546875" style="43" customWidth="1"/>
    <col min="1288" max="1288" width="15" style="43" bestFit="1" customWidth="1"/>
    <col min="1289" max="1289" width="0.85546875" style="43" customWidth="1"/>
    <col min="1290" max="1307" width="0" style="43" hidden="1" customWidth="1"/>
    <col min="1308" max="1308" width="10.5703125" style="43" customWidth="1"/>
    <col min="1309" max="1309" width="11.42578125" style="43" bestFit="1" customWidth="1"/>
    <col min="1310" max="1310" width="12.42578125" style="43" bestFit="1" customWidth="1"/>
    <col min="1311" max="1312" width="10.42578125" style="43" bestFit="1" customWidth="1"/>
    <col min="1313" max="1313" width="12" style="43" customWidth="1"/>
    <col min="1314" max="1314" width="14" style="43" bestFit="1" customWidth="1"/>
    <col min="1315" max="1316" width="14" style="43" customWidth="1"/>
    <col min="1317" max="1317" width="13.42578125" style="43" bestFit="1" customWidth="1"/>
    <col min="1318" max="1318" width="9.28515625" style="43" customWidth="1"/>
    <col min="1319" max="1321" width="0" style="43" hidden="1" customWidth="1"/>
    <col min="1322" max="1322" width="12.85546875" style="43" bestFit="1" customWidth="1"/>
    <col min="1323" max="1323" width="11.85546875" style="43" bestFit="1" customWidth="1"/>
    <col min="1324" max="1536" width="9.140625" style="43"/>
    <col min="1537" max="1537" width="3.42578125" style="43" customWidth="1"/>
    <col min="1538" max="1538" width="10.42578125" style="43" customWidth="1"/>
    <col min="1539" max="1539" width="0.85546875" style="43" customWidth="1"/>
    <col min="1540" max="1540" width="14" style="43" bestFit="1" customWidth="1"/>
    <col min="1541" max="1541" width="2.7109375" style="43" customWidth="1"/>
    <col min="1542" max="1542" width="13.42578125" style="43" customWidth="1"/>
    <col min="1543" max="1543" width="0.85546875" style="43" customWidth="1"/>
    <col min="1544" max="1544" width="15" style="43" bestFit="1" customWidth="1"/>
    <col min="1545" max="1545" width="0.85546875" style="43" customWidth="1"/>
    <col min="1546" max="1563" width="0" style="43" hidden="1" customWidth="1"/>
    <col min="1564" max="1564" width="10.5703125" style="43" customWidth="1"/>
    <col min="1565" max="1565" width="11.42578125" style="43" bestFit="1" customWidth="1"/>
    <col min="1566" max="1566" width="12.42578125" style="43" bestFit="1" customWidth="1"/>
    <col min="1567" max="1568" width="10.42578125" style="43" bestFit="1" customWidth="1"/>
    <col min="1569" max="1569" width="12" style="43" customWidth="1"/>
    <col min="1570" max="1570" width="14" style="43" bestFit="1" customWidth="1"/>
    <col min="1571" max="1572" width="14" style="43" customWidth="1"/>
    <col min="1573" max="1573" width="13.42578125" style="43" bestFit="1" customWidth="1"/>
    <col min="1574" max="1574" width="9.28515625" style="43" customWidth="1"/>
    <col min="1575" max="1577" width="0" style="43" hidden="1" customWidth="1"/>
    <col min="1578" max="1578" width="12.85546875" style="43" bestFit="1" customWidth="1"/>
    <col min="1579" max="1579" width="11.85546875" style="43" bestFit="1" customWidth="1"/>
    <col min="1580" max="1792" width="9.140625" style="43"/>
    <col min="1793" max="1793" width="3.42578125" style="43" customWidth="1"/>
    <col min="1794" max="1794" width="10.42578125" style="43" customWidth="1"/>
    <col min="1795" max="1795" width="0.85546875" style="43" customWidth="1"/>
    <col min="1796" max="1796" width="14" style="43" bestFit="1" customWidth="1"/>
    <col min="1797" max="1797" width="2.7109375" style="43" customWidth="1"/>
    <col min="1798" max="1798" width="13.42578125" style="43" customWidth="1"/>
    <col min="1799" max="1799" width="0.85546875" style="43" customWidth="1"/>
    <col min="1800" max="1800" width="15" style="43" bestFit="1" customWidth="1"/>
    <col min="1801" max="1801" width="0.85546875" style="43" customWidth="1"/>
    <col min="1802" max="1819" width="0" style="43" hidden="1" customWidth="1"/>
    <col min="1820" max="1820" width="10.5703125" style="43" customWidth="1"/>
    <col min="1821" max="1821" width="11.42578125" style="43" bestFit="1" customWidth="1"/>
    <col min="1822" max="1822" width="12.42578125" style="43" bestFit="1" customWidth="1"/>
    <col min="1823" max="1824" width="10.42578125" style="43" bestFit="1" customWidth="1"/>
    <col min="1825" max="1825" width="12" style="43" customWidth="1"/>
    <col min="1826" max="1826" width="14" style="43" bestFit="1" customWidth="1"/>
    <col min="1827" max="1828" width="14" style="43" customWidth="1"/>
    <col min="1829" max="1829" width="13.42578125" style="43" bestFit="1" customWidth="1"/>
    <col min="1830" max="1830" width="9.28515625" style="43" customWidth="1"/>
    <col min="1831" max="1833" width="0" style="43" hidden="1" customWidth="1"/>
    <col min="1834" max="1834" width="12.85546875" style="43" bestFit="1" customWidth="1"/>
    <col min="1835" max="1835" width="11.85546875" style="43" bestFit="1" customWidth="1"/>
    <col min="1836" max="2048" width="9.140625" style="43"/>
    <col min="2049" max="2049" width="3.42578125" style="43" customWidth="1"/>
    <col min="2050" max="2050" width="10.42578125" style="43" customWidth="1"/>
    <col min="2051" max="2051" width="0.85546875" style="43" customWidth="1"/>
    <col min="2052" max="2052" width="14" style="43" bestFit="1" customWidth="1"/>
    <col min="2053" max="2053" width="2.7109375" style="43" customWidth="1"/>
    <col min="2054" max="2054" width="13.42578125" style="43" customWidth="1"/>
    <col min="2055" max="2055" width="0.85546875" style="43" customWidth="1"/>
    <col min="2056" max="2056" width="15" style="43" bestFit="1" customWidth="1"/>
    <col min="2057" max="2057" width="0.85546875" style="43" customWidth="1"/>
    <col min="2058" max="2075" width="0" style="43" hidden="1" customWidth="1"/>
    <col min="2076" max="2076" width="10.5703125" style="43" customWidth="1"/>
    <col min="2077" max="2077" width="11.42578125" style="43" bestFit="1" customWidth="1"/>
    <col min="2078" max="2078" width="12.42578125" style="43" bestFit="1" customWidth="1"/>
    <col min="2079" max="2080" width="10.42578125" style="43" bestFit="1" customWidth="1"/>
    <col min="2081" max="2081" width="12" style="43" customWidth="1"/>
    <col min="2082" max="2082" width="14" style="43" bestFit="1" customWidth="1"/>
    <col min="2083" max="2084" width="14" style="43" customWidth="1"/>
    <col min="2085" max="2085" width="13.42578125" style="43" bestFit="1" customWidth="1"/>
    <col min="2086" max="2086" width="9.28515625" style="43" customWidth="1"/>
    <col min="2087" max="2089" width="0" style="43" hidden="1" customWidth="1"/>
    <col min="2090" max="2090" width="12.85546875" style="43" bestFit="1" customWidth="1"/>
    <col min="2091" max="2091" width="11.85546875" style="43" bestFit="1" customWidth="1"/>
    <col min="2092" max="2304" width="9.140625" style="43"/>
    <col min="2305" max="2305" width="3.42578125" style="43" customWidth="1"/>
    <col min="2306" max="2306" width="10.42578125" style="43" customWidth="1"/>
    <col min="2307" max="2307" width="0.85546875" style="43" customWidth="1"/>
    <col min="2308" max="2308" width="14" style="43" bestFit="1" customWidth="1"/>
    <col min="2309" max="2309" width="2.7109375" style="43" customWidth="1"/>
    <col min="2310" max="2310" width="13.42578125" style="43" customWidth="1"/>
    <col min="2311" max="2311" width="0.85546875" style="43" customWidth="1"/>
    <col min="2312" max="2312" width="15" style="43" bestFit="1" customWidth="1"/>
    <col min="2313" max="2313" width="0.85546875" style="43" customWidth="1"/>
    <col min="2314" max="2331" width="0" style="43" hidden="1" customWidth="1"/>
    <col min="2332" max="2332" width="10.5703125" style="43" customWidth="1"/>
    <col min="2333" max="2333" width="11.42578125" style="43" bestFit="1" customWidth="1"/>
    <col min="2334" max="2334" width="12.42578125" style="43" bestFit="1" customWidth="1"/>
    <col min="2335" max="2336" width="10.42578125" style="43" bestFit="1" customWidth="1"/>
    <col min="2337" max="2337" width="12" style="43" customWidth="1"/>
    <col min="2338" max="2338" width="14" style="43" bestFit="1" customWidth="1"/>
    <col min="2339" max="2340" width="14" style="43" customWidth="1"/>
    <col min="2341" max="2341" width="13.42578125" style="43" bestFit="1" customWidth="1"/>
    <col min="2342" max="2342" width="9.28515625" style="43" customWidth="1"/>
    <col min="2343" max="2345" width="0" style="43" hidden="1" customWidth="1"/>
    <col min="2346" max="2346" width="12.85546875" style="43" bestFit="1" customWidth="1"/>
    <col min="2347" max="2347" width="11.85546875" style="43" bestFit="1" customWidth="1"/>
    <col min="2348" max="2560" width="9.140625" style="43"/>
    <col min="2561" max="2561" width="3.42578125" style="43" customWidth="1"/>
    <col min="2562" max="2562" width="10.42578125" style="43" customWidth="1"/>
    <col min="2563" max="2563" width="0.85546875" style="43" customWidth="1"/>
    <col min="2564" max="2564" width="14" style="43" bestFit="1" customWidth="1"/>
    <col min="2565" max="2565" width="2.7109375" style="43" customWidth="1"/>
    <col min="2566" max="2566" width="13.42578125" style="43" customWidth="1"/>
    <col min="2567" max="2567" width="0.85546875" style="43" customWidth="1"/>
    <col min="2568" max="2568" width="15" style="43" bestFit="1" customWidth="1"/>
    <col min="2569" max="2569" width="0.85546875" style="43" customWidth="1"/>
    <col min="2570" max="2587" width="0" style="43" hidden="1" customWidth="1"/>
    <col min="2588" max="2588" width="10.5703125" style="43" customWidth="1"/>
    <col min="2589" max="2589" width="11.42578125" style="43" bestFit="1" customWidth="1"/>
    <col min="2590" max="2590" width="12.42578125" style="43" bestFit="1" customWidth="1"/>
    <col min="2591" max="2592" width="10.42578125" style="43" bestFit="1" customWidth="1"/>
    <col min="2593" max="2593" width="12" style="43" customWidth="1"/>
    <col min="2594" max="2594" width="14" style="43" bestFit="1" customWidth="1"/>
    <col min="2595" max="2596" width="14" style="43" customWidth="1"/>
    <col min="2597" max="2597" width="13.42578125" style="43" bestFit="1" customWidth="1"/>
    <col min="2598" max="2598" width="9.28515625" style="43" customWidth="1"/>
    <col min="2599" max="2601" width="0" style="43" hidden="1" customWidth="1"/>
    <col min="2602" max="2602" width="12.85546875" style="43" bestFit="1" customWidth="1"/>
    <col min="2603" max="2603" width="11.85546875" style="43" bestFit="1" customWidth="1"/>
    <col min="2604" max="2816" width="9.140625" style="43"/>
    <col min="2817" max="2817" width="3.42578125" style="43" customWidth="1"/>
    <col min="2818" max="2818" width="10.42578125" style="43" customWidth="1"/>
    <col min="2819" max="2819" width="0.85546875" style="43" customWidth="1"/>
    <col min="2820" max="2820" width="14" style="43" bestFit="1" customWidth="1"/>
    <col min="2821" max="2821" width="2.7109375" style="43" customWidth="1"/>
    <col min="2822" max="2822" width="13.42578125" style="43" customWidth="1"/>
    <col min="2823" max="2823" width="0.85546875" style="43" customWidth="1"/>
    <col min="2824" max="2824" width="15" style="43" bestFit="1" customWidth="1"/>
    <col min="2825" max="2825" width="0.85546875" style="43" customWidth="1"/>
    <col min="2826" max="2843" width="0" style="43" hidden="1" customWidth="1"/>
    <col min="2844" max="2844" width="10.5703125" style="43" customWidth="1"/>
    <col min="2845" max="2845" width="11.42578125" style="43" bestFit="1" customWidth="1"/>
    <col min="2846" max="2846" width="12.42578125" style="43" bestFit="1" customWidth="1"/>
    <col min="2847" max="2848" width="10.42578125" style="43" bestFit="1" customWidth="1"/>
    <col min="2849" max="2849" width="12" style="43" customWidth="1"/>
    <col min="2850" max="2850" width="14" style="43" bestFit="1" customWidth="1"/>
    <col min="2851" max="2852" width="14" style="43" customWidth="1"/>
    <col min="2853" max="2853" width="13.42578125" style="43" bestFit="1" customWidth="1"/>
    <col min="2854" max="2854" width="9.28515625" style="43" customWidth="1"/>
    <col min="2855" max="2857" width="0" style="43" hidden="1" customWidth="1"/>
    <col min="2858" max="2858" width="12.85546875" style="43" bestFit="1" customWidth="1"/>
    <col min="2859" max="2859" width="11.85546875" style="43" bestFit="1" customWidth="1"/>
    <col min="2860" max="3072" width="9.140625" style="43"/>
    <col min="3073" max="3073" width="3.42578125" style="43" customWidth="1"/>
    <col min="3074" max="3074" width="10.42578125" style="43" customWidth="1"/>
    <col min="3075" max="3075" width="0.85546875" style="43" customWidth="1"/>
    <col min="3076" max="3076" width="14" style="43" bestFit="1" customWidth="1"/>
    <col min="3077" max="3077" width="2.7109375" style="43" customWidth="1"/>
    <col min="3078" max="3078" width="13.42578125" style="43" customWidth="1"/>
    <col min="3079" max="3079" width="0.85546875" style="43" customWidth="1"/>
    <col min="3080" max="3080" width="15" style="43" bestFit="1" customWidth="1"/>
    <col min="3081" max="3081" width="0.85546875" style="43" customWidth="1"/>
    <col min="3082" max="3099" width="0" style="43" hidden="1" customWidth="1"/>
    <col min="3100" max="3100" width="10.5703125" style="43" customWidth="1"/>
    <col min="3101" max="3101" width="11.42578125" style="43" bestFit="1" customWidth="1"/>
    <col min="3102" max="3102" width="12.42578125" style="43" bestFit="1" customWidth="1"/>
    <col min="3103" max="3104" width="10.42578125" style="43" bestFit="1" customWidth="1"/>
    <col min="3105" max="3105" width="12" style="43" customWidth="1"/>
    <col min="3106" max="3106" width="14" style="43" bestFit="1" customWidth="1"/>
    <col min="3107" max="3108" width="14" style="43" customWidth="1"/>
    <col min="3109" max="3109" width="13.42578125" style="43" bestFit="1" customWidth="1"/>
    <col min="3110" max="3110" width="9.28515625" style="43" customWidth="1"/>
    <col min="3111" max="3113" width="0" style="43" hidden="1" customWidth="1"/>
    <col min="3114" max="3114" width="12.85546875" style="43" bestFit="1" customWidth="1"/>
    <col min="3115" max="3115" width="11.85546875" style="43" bestFit="1" customWidth="1"/>
    <col min="3116" max="3328" width="9.140625" style="43"/>
    <col min="3329" max="3329" width="3.42578125" style="43" customWidth="1"/>
    <col min="3330" max="3330" width="10.42578125" style="43" customWidth="1"/>
    <col min="3331" max="3331" width="0.85546875" style="43" customWidth="1"/>
    <col min="3332" max="3332" width="14" style="43" bestFit="1" customWidth="1"/>
    <col min="3333" max="3333" width="2.7109375" style="43" customWidth="1"/>
    <col min="3334" max="3334" width="13.42578125" style="43" customWidth="1"/>
    <col min="3335" max="3335" width="0.85546875" style="43" customWidth="1"/>
    <col min="3336" max="3336" width="15" style="43" bestFit="1" customWidth="1"/>
    <col min="3337" max="3337" width="0.85546875" style="43" customWidth="1"/>
    <col min="3338" max="3355" width="0" style="43" hidden="1" customWidth="1"/>
    <col min="3356" max="3356" width="10.5703125" style="43" customWidth="1"/>
    <col min="3357" max="3357" width="11.42578125" style="43" bestFit="1" customWidth="1"/>
    <col min="3358" max="3358" width="12.42578125" style="43" bestFit="1" customWidth="1"/>
    <col min="3359" max="3360" width="10.42578125" style="43" bestFit="1" customWidth="1"/>
    <col min="3361" max="3361" width="12" style="43" customWidth="1"/>
    <col min="3362" max="3362" width="14" style="43" bestFit="1" customWidth="1"/>
    <col min="3363" max="3364" width="14" style="43" customWidth="1"/>
    <col min="3365" max="3365" width="13.42578125" style="43" bestFit="1" customWidth="1"/>
    <col min="3366" max="3366" width="9.28515625" style="43" customWidth="1"/>
    <col min="3367" max="3369" width="0" style="43" hidden="1" customWidth="1"/>
    <col min="3370" max="3370" width="12.85546875" style="43" bestFit="1" customWidth="1"/>
    <col min="3371" max="3371" width="11.85546875" style="43" bestFit="1" customWidth="1"/>
    <col min="3372" max="3584" width="9.140625" style="43"/>
    <col min="3585" max="3585" width="3.42578125" style="43" customWidth="1"/>
    <col min="3586" max="3586" width="10.42578125" style="43" customWidth="1"/>
    <col min="3587" max="3587" width="0.85546875" style="43" customWidth="1"/>
    <col min="3588" max="3588" width="14" style="43" bestFit="1" customWidth="1"/>
    <col min="3589" max="3589" width="2.7109375" style="43" customWidth="1"/>
    <col min="3590" max="3590" width="13.42578125" style="43" customWidth="1"/>
    <col min="3591" max="3591" width="0.85546875" style="43" customWidth="1"/>
    <col min="3592" max="3592" width="15" style="43" bestFit="1" customWidth="1"/>
    <col min="3593" max="3593" width="0.85546875" style="43" customWidth="1"/>
    <col min="3594" max="3611" width="0" style="43" hidden="1" customWidth="1"/>
    <col min="3612" max="3612" width="10.5703125" style="43" customWidth="1"/>
    <col min="3613" max="3613" width="11.42578125" style="43" bestFit="1" customWidth="1"/>
    <col min="3614" max="3614" width="12.42578125" style="43" bestFit="1" customWidth="1"/>
    <col min="3615" max="3616" width="10.42578125" style="43" bestFit="1" customWidth="1"/>
    <col min="3617" max="3617" width="12" style="43" customWidth="1"/>
    <col min="3618" max="3618" width="14" style="43" bestFit="1" customWidth="1"/>
    <col min="3619" max="3620" width="14" style="43" customWidth="1"/>
    <col min="3621" max="3621" width="13.42578125" style="43" bestFit="1" customWidth="1"/>
    <col min="3622" max="3622" width="9.28515625" style="43" customWidth="1"/>
    <col min="3623" max="3625" width="0" style="43" hidden="1" customWidth="1"/>
    <col min="3626" max="3626" width="12.85546875" style="43" bestFit="1" customWidth="1"/>
    <col min="3627" max="3627" width="11.85546875" style="43" bestFit="1" customWidth="1"/>
    <col min="3628" max="3840" width="9.140625" style="43"/>
    <col min="3841" max="3841" width="3.42578125" style="43" customWidth="1"/>
    <col min="3842" max="3842" width="10.42578125" style="43" customWidth="1"/>
    <col min="3843" max="3843" width="0.85546875" style="43" customWidth="1"/>
    <col min="3844" max="3844" width="14" style="43" bestFit="1" customWidth="1"/>
    <col min="3845" max="3845" width="2.7109375" style="43" customWidth="1"/>
    <col min="3846" max="3846" width="13.42578125" style="43" customWidth="1"/>
    <col min="3847" max="3847" width="0.85546875" style="43" customWidth="1"/>
    <col min="3848" max="3848" width="15" style="43" bestFit="1" customWidth="1"/>
    <col min="3849" max="3849" width="0.85546875" style="43" customWidth="1"/>
    <col min="3850" max="3867" width="0" style="43" hidden="1" customWidth="1"/>
    <col min="3868" max="3868" width="10.5703125" style="43" customWidth="1"/>
    <col min="3869" max="3869" width="11.42578125" style="43" bestFit="1" customWidth="1"/>
    <col min="3870" max="3870" width="12.42578125" style="43" bestFit="1" customWidth="1"/>
    <col min="3871" max="3872" width="10.42578125" style="43" bestFit="1" customWidth="1"/>
    <col min="3873" max="3873" width="12" style="43" customWidth="1"/>
    <col min="3874" max="3874" width="14" style="43" bestFit="1" customWidth="1"/>
    <col min="3875" max="3876" width="14" style="43" customWidth="1"/>
    <col min="3877" max="3877" width="13.42578125" style="43" bestFit="1" customWidth="1"/>
    <col min="3878" max="3878" width="9.28515625" style="43" customWidth="1"/>
    <col min="3879" max="3881" width="0" style="43" hidden="1" customWidth="1"/>
    <col min="3882" max="3882" width="12.85546875" style="43" bestFit="1" customWidth="1"/>
    <col min="3883" max="3883" width="11.85546875" style="43" bestFit="1" customWidth="1"/>
    <col min="3884" max="4096" width="9.140625" style="43"/>
    <col min="4097" max="4097" width="3.42578125" style="43" customWidth="1"/>
    <col min="4098" max="4098" width="10.42578125" style="43" customWidth="1"/>
    <col min="4099" max="4099" width="0.85546875" style="43" customWidth="1"/>
    <col min="4100" max="4100" width="14" style="43" bestFit="1" customWidth="1"/>
    <col min="4101" max="4101" width="2.7109375" style="43" customWidth="1"/>
    <col min="4102" max="4102" width="13.42578125" style="43" customWidth="1"/>
    <col min="4103" max="4103" width="0.85546875" style="43" customWidth="1"/>
    <col min="4104" max="4104" width="15" style="43" bestFit="1" customWidth="1"/>
    <col min="4105" max="4105" width="0.85546875" style="43" customWidth="1"/>
    <col min="4106" max="4123" width="0" style="43" hidden="1" customWidth="1"/>
    <col min="4124" max="4124" width="10.5703125" style="43" customWidth="1"/>
    <col min="4125" max="4125" width="11.42578125" style="43" bestFit="1" customWidth="1"/>
    <col min="4126" max="4126" width="12.42578125" style="43" bestFit="1" customWidth="1"/>
    <col min="4127" max="4128" width="10.42578125" style="43" bestFit="1" customWidth="1"/>
    <col min="4129" max="4129" width="12" style="43" customWidth="1"/>
    <col min="4130" max="4130" width="14" style="43" bestFit="1" customWidth="1"/>
    <col min="4131" max="4132" width="14" style="43" customWidth="1"/>
    <col min="4133" max="4133" width="13.42578125" style="43" bestFit="1" customWidth="1"/>
    <col min="4134" max="4134" width="9.28515625" style="43" customWidth="1"/>
    <col min="4135" max="4137" width="0" style="43" hidden="1" customWidth="1"/>
    <col min="4138" max="4138" width="12.85546875" style="43" bestFit="1" customWidth="1"/>
    <col min="4139" max="4139" width="11.85546875" style="43" bestFit="1" customWidth="1"/>
    <col min="4140" max="4352" width="9.140625" style="43"/>
    <col min="4353" max="4353" width="3.42578125" style="43" customWidth="1"/>
    <col min="4354" max="4354" width="10.42578125" style="43" customWidth="1"/>
    <col min="4355" max="4355" width="0.85546875" style="43" customWidth="1"/>
    <col min="4356" max="4356" width="14" style="43" bestFit="1" customWidth="1"/>
    <col min="4357" max="4357" width="2.7109375" style="43" customWidth="1"/>
    <col min="4358" max="4358" width="13.42578125" style="43" customWidth="1"/>
    <col min="4359" max="4359" width="0.85546875" style="43" customWidth="1"/>
    <col min="4360" max="4360" width="15" style="43" bestFit="1" customWidth="1"/>
    <col min="4361" max="4361" width="0.85546875" style="43" customWidth="1"/>
    <col min="4362" max="4379" width="0" style="43" hidden="1" customWidth="1"/>
    <col min="4380" max="4380" width="10.5703125" style="43" customWidth="1"/>
    <col min="4381" max="4381" width="11.42578125" style="43" bestFit="1" customWidth="1"/>
    <col min="4382" max="4382" width="12.42578125" style="43" bestFit="1" customWidth="1"/>
    <col min="4383" max="4384" width="10.42578125" style="43" bestFit="1" customWidth="1"/>
    <col min="4385" max="4385" width="12" style="43" customWidth="1"/>
    <col min="4386" max="4386" width="14" style="43" bestFit="1" customWidth="1"/>
    <col min="4387" max="4388" width="14" style="43" customWidth="1"/>
    <col min="4389" max="4389" width="13.42578125" style="43" bestFit="1" customWidth="1"/>
    <col min="4390" max="4390" width="9.28515625" style="43" customWidth="1"/>
    <col min="4391" max="4393" width="0" style="43" hidden="1" customWidth="1"/>
    <col min="4394" max="4394" width="12.85546875" style="43" bestFit="1" customWidth="1"/>
    <col min="4395" max="4395" width="11.85546875" style="43" bestFit="1" customWidth="1"/>
    <col min="4396" max="4608" width="9.140625" style="43"/>
    <col min="4609" max="4609" width="3.42578125" style="43" customWidth="1"/>
    <col min="4610" max="4610" width="10.42578125" style="43" customWidth="1"/>
    <col min="4611" max="4611" width="0.85546875" style="43" customWidth="1"/>
    <col min="4612" max="4612" width="14" style="43" bestFit="1" customWidth="1"/>
    <col min="4613" max="4613" width="2.7109375" style="43" customWidth="1"/>
    <col min="4614" max="4614" width="13.42578125" style="43" customWidth="1"/>
    <col min="4615" max="4615" width="0.85546875" style="43" customWidth="1"/>
    <col min="4616" max="4616" width="15" style="43" bestFit="1" customWidth="1"/>
    <col min="4617" max="4617" width="0.85546875" style="43" customWidth="1"/>
    <col min="4618" max="4635" width="0" style="43" hidden="1" customWidth="1"/>
    <col min="4636" max="4636" width="10.5703125" style="43" customWidth="1"/>
    <col min="4637" max="4637" width="11.42578125" style="43" bestFit="1" customWidth="1"/>
    <col min="4638" max="4638" width="12.42578125" style="43" bestFit="1" customWidth="1"/>
    <col min="4639" max="4640" width="10.42578125" style="43" bestFit="1" customWidth="1"/>
    <col min="4641" max="4641" width="12" style="43" customWidth="1"/>
    <col min="4642" max="4642" width="14" style="43" bestFit="1" customWidth="1"/>
    <col min="4643" max="4644" width="14" style="43" customWidth="1"/>
    <col min="4645" max="4645" width="13.42578125" style="43" bestFit="1" customWidth="1"/>
    <col min="4646" max="4646" width="9.28515625" style="43" customWidth="1"/>
    <col min="4647" max="4649" width="0" style="43" hidden="1" customWidth="1"/>
    <col min="4650" max="4650" width="12.85546875" style="43" bestFit="1" customWidth="1"/>
    <col min="4651" max="4651" width="11.85546875" style="43" bestFit="1" customWidth="1"/>
    <col min="4652" max="4864" width="9.140625" style="43"/>
    <col min="4865" max="4865" width="3.42578125" style="43" customWidth="1"/>
    <col min="4866" max="4866" width="10.42578125" style="43" customWidth="1"/>
    <col min="4867" max="4867" width="0.85546875" style="43" customWidth="1"/>
    <col min="4868" max="4868" width="14" style="43" bestFit="1" customWidth="1"/>
    <col min="4869" max="4869" width="2.7109375" style="43" customWidth="1"/>
    <col min="4870" max="4870" width="13.42578125" style="43" customWidth="1"/>
    <col min="4871" max="4871" width="0.85546875" style="43" customWidth="1"/>
    <col min="4872" max="4872" width="15" style="43" bestFit="1" customWidth="1"/>
    <col min="4873" max="4873" width="0.85546875" style="43" customWidth="1"/>
    <col min="4874" max="4891" width="0" style="43" hidden="1" customWidth="1"/>
    <col min="4892" max="4892" width="10.5703125" style="43" customWidth="1"/>
    <col min="4893" max="4893" width="11.42578125" style="43" bestFit="1" customWidth="1"/>
    <col min="4894" max="4894" width="12.42578125" style="43" bestFit="1" customWidth="1"/>
    <col min="4895" max="4896" width="10.42578125" style="43" bestFit="1" customWidth="1"/>
    <col min="4897" max="4897" width="12" style="43" customWidth="1"/>
    <col min="4898" max="4898" width="14" style="43" bestFit="1" customWidth="1"/>
    <col min="4899" max="4900" width="14" style="43" customWidth="1"/>
    <col min="4901" max="4901" width="13.42578125" style="43" bestFit="1" customWidth="1"/>
    <col min="4902" max="4902" width="9.28515625" style="43" customWidth="1"/>
    <col min="4903" max="4905" width="0" style="43" hidden="1" customWidth="1"/>
    <col min="4906" max="4906" width="12.85546875" style="43" bestFit="1" customWidth="1"/>
    <col min="4907" max="4907" width="11.85546875" style="43" bestFit="1" customWidth="1"/>
    <col min="4908" max="5120" width="9.140625" style="43"/>
    <col min="5121" max="5121" width="3.42578125" style="43" customWidth="1"/>
    <col min="5122" max="5122" width="10.42578125" style="43" customWidth="1"/>
    <col min="5123" max="5123" width="0.85546875" style="43" customWidth="1"/>
    <col min="5124" max="5124" width="14" style="43" bestFit="1" customWidth="1"/>
    <col min="5125" max="5125" width="2.7109375" style="43" customWidth="1"/>
    <col min="5126" max="5126" width="13.42578125" style="43" customWidth="1"/>
    <col min="5127" max="5127" width="0.85546875" style="43" customWidth="1"/>
    <col min="5128" max="5128" width="15" style="43" bestFit="1" customWidth="1"/>
    <col min="5129" max="5129" width="0.85546875" style="43" customWidth="1"/>
    <col min="5130" max="5147" width="0" style="43" hidden="1" customWidth="1"/>
    <col min="5148" max="5148" width="10.5703125" style="43" customWidth="1"/>
    <col min="5149" max="5149" width="11.42578125" style="43" bestFit="1" customWidth="1"/>
    <col min="5150" max="5150" width="12.42578125" style="43" bestFit="1" customWidth="1"/>
    <col min="5151" max="5152" width="10.42578125" style="43" bestFit="1" customWidth="1"/>
    <col min="5153" max="5153" width="12" style="43" customWidth="1"/>
    <col min="5154" max="5154" width="14" style="43" bestFit="1" customWidth="1"/>
    <col min="5155" max="5156" width="14" style="43" customWidth="1"/>
    <col min="5157" max="5157" width="13.42578125" style="43" bestFit="1" customWidth="1"/>
    <col min="5158" max="5158" width="9.28515625" style="43" customWidth="1"/>
    <col min="5159" max="5161" width="0" style="43" hidden="1" customWidth="1"/>
    <col min="5162" max="5162" width="12.85546875" style="43" bestFit="1" customWidth="1"/>
    <col min="5163" max="5163" width="11.85546875" style="43" bestFit="1" customWidth="1"/>
    <col min="5164" max="5376" width="9.140625" style="43"/>
    <col min="5377" max="5377" width="3.42578125" style="43" customWidth="1"/>
    <col min="5378" max="5378" width="10.42578125" style="43" customWidth="1"/>
    <col min="5379" max="5379" width="0.85546875" style="43" customWidth="1"/>
    <col min="5380" max="5380" width="14" style="43" bestFit="1" customWidth="1"/>
    <col min="5381" max="5381" width="2.7109375" style="43" customWidth="1"/>
    <col min="5382" max="5382" width="13.42578125" style="43" customWidth="1"/>
    <col min="5383" max="5383" width="0.85546875" style="43" customWidth="1"/>
    <col min="5384" max="5384" width="15" style="43" bestFit="1" customWidth="1"/>
    <col min="5385" max="5385" width="0.85546875" style="43" customWidth="1"/>
    <col min="5386" max="5403" width="0" style="43" hidden="1" customWidth="1"/>
    <col min="5404" max="5404" width="10.5703125" style="43" customWidth="1"/>
    <col min="5405" max="5405" width="11.42578125" style="43" bestFit="1" customWidth="1"/>
    <col min="5406" max="5406" width="12.42578125" style="43" bestFit="1" customWidth="1"/>
    <col min="5407" max="5408" width="10.42578125" style="43" bestFit="1" customWidth="1"/>
    <col min="5409" max="5409" width="12" style="43" customWidth="1"/>
    <col min="5410" max="5410" width="14" style="43" bestFit="1" customWidth="1"/>
    <col min="5411" max="5412" width="14" style="43" customWidth="1"/>
    <col min="5413" max="5413" width="13.42578125" style="43" bestFit="1" customWidth="1"/>
    <col min="5414" max="5414" width="9.28515625" style="43" customWidth="1"/>
    <col min="5415" max="5417" width="0" style="43" hidden="1" customWidth="1"/>
    <col min="5418" max="5418" width="12.85546875" style="43" bestFit="1" customWidth="1"/>
    <col min="5419" max="5419" width="11.85546875" style="43" bestFit="1" customWidth="1"/>
    <col min="5420" max="5632" width="9.140625" style="43"/>
    <col min="5633" max="5633" width="3.42578125" style="43" customWidth="1"/>
    <col min="5634" max="5634" width="10.42578125" style="43" customWidth="1"/>
    <col min="5635" max="5635" width="0.85546875" style="43" customWidth="1"/>
    <col min="5636" max="5636" width="14" style="43" bestFit="1" customWidth="1"/>
    <col min="5637" max="5637" width="2.7109375" style="43" customWidth="1"/>
    <col min="5638" max="5638" width="13.42578125" style="43" customWidth="1"/>
    <col min="5639" max="5639" width="0.85546875" style="43" customWidth="1"/>
    <col min="5640" max="5640" width="15" style="43" bestFit="1" customWidth="1"/>
    <col min="5641" max="5641" width="0.85546875" style="43" customWidth="1"/>
    <col min="5642" max="5659" width="0" style="43" hidden="1" customWidth="1"/>
    <col min="5660" max="5660" width="10.5703125" style="43" customWidth="1"/>
    <col min="5661" max="5661" width="11.42578125" style="43" bestFit="1" customWidth="1"/>
    <col min="5662" max="5662" width="12.42578125" style="43" bestFit="1" customWidth="1"/>
    <col min="5663" max="5664" width="10.42578125" style="43" bestFit="1" customWidth="1"/>
    <col min="5665" max="5665" width="12" style="43" customWidth="1"/>
    <col min="5666" max="5666" width="14" style="43" bestFit="1" customWidth="1"/>
    <col min="5667" max="5668" width="14" style="43" customWidth="1"/>
    <col min="5669" max="5669" width="13.42578125" style="43" bestFit="1" customWidth="1"/>
    <col min="5670" max="5670" width="9.28515625" style="43" customWidth="1"/>
    <col min="5671" max="5673" width="0" style="43" hidden="1" customWidth="1"/>
    <col min="5674" max="5674" width="12.85546875" style="43" bestFit="1" customWidth="1"/>
    <col min="5675" max="5675" width="11.85546875" style="43" bestFit="1" customWidth="1"/>
    <col min="5676" max="5888" width="9.140625" style="43"/>
    <col min="5889" max="5889" width="3.42578125" style="43" customWidth="1"/>
    <col min="5890" max="5890" width="10.42578125" style="43" customWidth="1"/>
    <col min="5891" max="5891" width="0.85546875" style="43" customWidth="1"/>
    <col min="5892" max="5892" width="14" style="43" bestFit="1" customWidth="1"/>
    <col min="5893" max="5893" width="2.7109375" style="43" customWidth="1"/>
    <col min="5894" max="5894" width="13.42578125" style="43" customWidth="1"/>
    <col min="5895" max="5895" width="0.85546875" style="43" customWidth="1"/>
    <col min="5896" max="5896" width="15" style="43" bestFit="1" customWidth="1"/>
    <col min="5897" max="5897" width="0.85546875" style="43" customWidth="1"/>
    <col min="5898" max="5915" width="0" style="43" hidden="1" customWidth="1"/>
    <col min="5916" max="5916" width="10.5703125" style="43" customWidth="1"/>
    <col min="5917" max="5917" width="11.42578125" style="43" bestFit="1" customWidth="1"/>
    <col min="5918" max="5918" width="12.42578125" style="43" bestFit="1" customWidth="1"/>
    <col min="5919" max="5920" width="10.42578125" style="43" bestFit="1" customWidth="1"/>
    <col min="5921" max="5921" width="12" style="43" customWidth="1"/>
    <col min="5922" max="5922" width="14" style="43" bestFit="1" customWidth="1"/>
    <col min="5923" max="5924" width="14" style="43" customWidth="1"/>
    <col min="5925" max="5925" width="13.42578125" style="43" bestFit="1" customWidth="1"/>
    <col min="5926" max="5926" width="9.28515625" style="43" customWidth="1"/>
    <col min="5927" max="5929" width="0" style="43" hidden="1" customWidth="1"/>
    <col min="5930" max="5930" width="12.85546875" style="43" bestFit="1" customWidth="1"/>
    <col min="5931" max="5931" width="11.85546875" style="43" bestFit="1" customWidth="1"/>
    <col min="5932" max="6144" width="9.140625" style="43"/>
    <col min="6145" max="6145" width="3.42578125" style="43" customWidth="1"/>
    <col min="6146" max="6146" width="10.42578125" style="43" customWidth="1"/>
    <col min="6147" max="6147" width="0.85546875" style="43" customWidth="1"/>
    <col min="6148" max="6148" width="14" style="43" bestFit="1" customWidth="1"/>
    <col min="6149" max="6149" width="2.7109375" style="43" customWidth="1"/>
    <col min="6150" max="6150" width="13.42578125" style="43" customWidth="1"/>
    <col min="6151" max="6151" width="0.85546875" style="43" customWidth="1"/>
    <col min="6152" max="6152" width="15" style="43" bestFit="1" customWidth="1"/>
    <col min="6153" max="6153" width="0.85546875" style="43" customWidth="1"/>
    <col min="6154" max="6171" width="0" style="43" hidden="1" customWidth="1"/>
    <col min="6172" max="6172" width="10.5703125" style="43" customWidth="1"/>
    <col min="6173" max="6173" width="11.42578125" style="43" bestFit="1" customWidth="1"/>
    <col min="6174" max="6174" width="12.42578125" style="43" bestFit="1" customWidth="1"/>
    <col min="6175" max="6176" width="10.42578125" style="43" bestFit="1" customWidth="1"/>
    <col min="6177" max="6177" width="12" style="43" customWidth="1"/>
    <col min="6178" max="6178" width="14" style="43" bestFit="1" customWidth="1"/>
    <col min="6179" max="6180" width="14" style="43" customWidth="1"/>
    <col min="6181" max="6181" width="13.42578125" style="43" bestFit="1" customWidth="1"/>
    <col min="6182" max="6182" width="9.28515625" style="43" customWidth="1"/>
    <col min="6183" max="6185" width="0" style="43" hidden="1" customWidth="1"/>
    <col min="6186" max="6186" width="12.85546875" style="43" bestFit="1" customWidth="1"/>
    <col min="6187" max="6187" width="11.85546875" style="43" bestFit="1" customWidth="1"/>
    <col min="6188" max="6400" width="9.140625" style="43"/>
    <col min="6401" max="6401" width="3.42578125" style="43" customWidth="1"/>
    <col min="6402" max="6402" width="10.42578125" style="43" customWidth="1"/>
    <col min="6403" max="6403" width="0.85546875" style="43" customWidth="1"/>
    <col min="6404" max="6404" width="14" style="43" bestFit="1" customWidth="1"/>
    <col min="6405" max="6405" width="2.7109375" style="43" customWidth="1"/>
    <col min="6406" max="6406" width="13.42578125" style="43" customWidth="1"/>
    <col min="6407" max="6407" width="0.85546875" style="43" customWidth="1"/>
    <col min="6408" max="6408" width="15" style="43" bestFit="1" customWidth="1"/>
    <col min="6409" max="6409" width="0.85546875" style="43" customWidth="1"/>
    <col min="6410" max="6427" width="0" style="43" hidden="1" customWidth="1"/>
    <col min="6428" max="6428" width="10.5703125" style="43" customWidth="1"/>
    <col min="6429" max="6429" width="11.42578125" style="43" bestFit="1" customWidth="1"/>
    <col min="6430" max="6430" width="12.42578125" style="43" bestFit="1" customWidth="1"/>
    <col min="6431" max="6432" width="10.42578125" style="43" bestFit="1" customWidth="1"/>
    <col min="6433" max="6433" width="12" style="43" customWidth="1"/>
    <col min="6434" max="6434" width="14" style="43" bestFit="1" customWidth="1"/>
    <col min="6435" max="6436" width="14" style="43" customWidth="1"/>
    <col min="6437" max="6437" width="13.42578125" style="43" bestFit="1" customWidth="1"/>
    <col min="6438" max="6438" width="9.28515625" style="43" customWidth="1"/>
    <col min="6439" max="6441" width="0" style="43" hidden="1" customWidth="1"/>
    <col min="6442" max="6442" width="12.85546875" style="43" bestFit="1" customWidth="1"/>
    <col min="6443" max="6443" width="11.85546875" style="43" bestFit="1" customWidth="1"/>
    <col min="6444" max="6656" width="9.140625" style="43"/>
    <col min="6657" max="6657" width="3.42578125" style="43" customWidth="1"/>
    <col min="6658" max="6658" width="10.42578125" style="43" customWidth="1"/>
    <col min="6659" max="6659" width="0.85546875" style="43" customWidth="1"/>
    <col min="6660" max="6660" width="14" style="43" bestFit="1" customWidth="1"/>
    <col min="6661" max="6661" width="2.7109375" style="43" customWidth="1"/>
    <col min="6662" max="6662" width="13.42578125" style="43" customWidth="1"/>
    <col min="6663" max="6663" width="0.85546875" style="43" customWidth="1"/>
    <col min="6664" max="6664" width="15" style="43" bestFit="1" customWidth="1"/>
    <col min="6665" max="6665" width="0.85546875" style="43" customWidth="1"/>
    <col min="6666" max="6683" width="0" style="43" hidden="1" customWidth="1"/>
    <col min="6684" max="6684" width="10.5703125" style="43" customWidth="1"/>
    <col min="6685" max="6685" width="11.42578125" style="43" bestFit="1" customWidth="1"/>
    <col min="6686" max="6686" width="12.42578125" style="43" bestFit="1" customWidth="1"/>
    <col min="6687" max="6688" width="10.42578125" style="43" bestFit="1" customWidth="1"/>
    <col min="6689" max="6689" width="12" style="43" customWidth="1"/>
    <col min="6690" max="6690" width="14" style="43" bestFit="1" customWidth="1"/>
    <col min="6691" max="6692" width="14" style="43" customWidth="1"/>
    <col min="6693" max="6693" width="13.42578125" style="43" bestFit="1" customWidth="1"/>
    <col min="6694" max="6694" width="9.28515625" style="43" customWidth="1"/>
    <col min="6695" max="6697" width="0" style="43" hidden="1" customWidth="1"/>
    <col min="6698" max="6698" width="12.85546875" style="43" bestFit="1" customWidth="1"/>
    <col min="6699" max="6699" width="11.85546875" style="43" bestFit="1" customWidth="1"/>
    <col min="6700" max="6912" width="9.140625" style="43"/>
    <col min="6913" max="6913" width="3.42578125" style="43" customWidth="1"/>
    <col min="6914" max="6914" width="10.42578125" style="43" customWidth="1"/>
    <col min="6915" max="6915" width="0.85546875" style="43" customWidth="1"/>
    <col min="6916" max="6916" width="14" style="43" bestFit="1" customWidth="1"/>
    <col min="6917" max="6917" width="2.7109375" style="43" customWidth="1"/>
    <col min="6918" max="6918" width="13.42578125" style="43" customWidth="1"/>
    <col min="6919" max="6919" width="0.85546875" style="43" customWidth="1"/>
    <col min="6920" max="6920" width="15" style="43" bestFit="1" customWidth="1"/>
    <col min="6921" max="6921" width="0.85546875" style="43" customWidth="1"/>
    <col min="6922" max="6939" width="0" style="43" hidden="1" customWidth="1"/>
    <col min="6940" max="6940" width="10.5703125" style="43" customWidth="1"/>
    <col min="6941" max="6941" width="11.42578125" style="43" bestFit="1" customWidth="1"/>
    <col min="6942" max="6942" width="12.42578125" style="43" bestFit="1" customWidth="1"/>
    <col min="6943" max="6944" width="10.42578125" style="43" bestFit="1" customWidth="1"/>
    <col min="6945" max="6945" width="12" style="43" customWidth="1"/>
    <col min="6946" max="6946" width="14" style="43" bestFit="1" customWidth="1"/>
    <col min="6947" max="6948" width="14" style="43" customWidth="1"/>
    <col min="6949" max="6949" width="13.42578125" style="43" bestFit="1" customWidth="1"/>
    <col min="6950" max="6950" width="9.28515625" style="43" customWidth="1"/>
    <col min="6951" max="6953" width="0" style="43" hidden="1" customWidth="1"/>
    <col min="6954" max="6954" width="12.85546875" style="43" bestFit="1" customWidth="1"/>
    <col min="6955" max="6955" width="11.85546875" style="43" bestFit="1" customWidth="1"/>
    <col min="6956" max="7168" width="9.140625" style="43"/>
    <col min="7169" max="7169" width="3.42578125" style="43" customWidth="1"/>
    <col min="7170" max="7170" width="10.42578125" style="43" customWidth="1"/>
    <col min="7171" max="7171" width="0.85546875" style="43" customWidth="1"/>
    <col min="7172" max="7172" width="14" style="43" bestFit="1" customWidth="1"/>
    <col min="7173" max="7173" width="2.7109375" style="43" customWidth="1"/>
    <col min="7174" max="7174" width="13.42578125" style="43" customWidth="1"/>
    <col min="7175" max="7175" width="0.85546875" style="43" customWidth="1"/>
    <col min="7176" max="7176" width="15" style="43" bestFit="1" customWidth="1"/>
    <col min="7177" max="7177" width="0.85546875" style="43" customWidth="1"/>
    <col min="7178" max="7195" width="0" style="43" hidden="1" customWidth="1"/>
    <col min="7196" max="7196" width="10.5703125" style="43" customWidth="1"/>
    <col min="7197" max="7197" width="11.42578125" style="43" bestFit="1" customWidth="1"/>
    <col min="7198" max="7198" width="12.42578125" style="43" bestFit="1" customWidth="1"/>
    <col min="7199" max="7200" width="10.42578125" style="43" bestFit="1" customWidth="1"/>
    <col min="7201" max="7201" width="12" style="43" customWidth="1"/>
    <col min="7202" max="7202" width="14" style="43" bestFit="1" customWidth="1"/>
    <col min="7203" max="7204" width="14" style="43" customWidth="1"/>
    <col min="7205" max="7205" width="13.42578125" style="43" bestFit="1" customWidth="1"/>
    <col min="7206" max="7206" width="9.28515625" style="43" customWidth="1"/>
    <col min="7207" max="7209" width="0" style="43" hidden="1" customWidth="1"/>
    <col min="7210" max="7210" width="12.85546875" style="43" bestFit="1" customWidth="1"/>
    <col min="7211" max="7211" width="11.85546875" style="43" bestFit="1" customWidth="1"/>
    <col min="7212" max="7424" width="9.140625" style="43"/>
    <col min="7425" max="7425" width="3.42578125" style="43" customWidth="1"/>
    <col min="7426" max="7426" width="10.42578125" style="43" customWidth="1"/>
    <col min="7427" max="7427" width="0.85546875" style="43" customWidth="1"/>
    <col min="7428" max="7428" width="14" style="43" bestFit="1" customWidth="1"/>
    <col min="7429" max="7429" width="2.7109375" style="43" customWidth="1"/>
    <col min="7430" max="7430" width="13.42578125" style="43" customWidth="1"/>
    <col min="7431" max="7431" width="0.85546875" style="43" customWidth="1"/>
    <col min="7432" max="7432" width="15" style="43" bestFit="1" customWidth="1"/>
    <col min="7433" max="7433" width="0.85546875" style="43" customWidth="1"/>
    <col min="7434" max="7451" width="0" style="43" hidden="1" customWidth="1"/>
    <col min="7452" max="7452" width="10.5703125" style="43" customWidth="1"/>
    <col min="7453" max="7453" width="11.42578125" style="43" bestFit="1" customWidth="1"/>
    <col min="7454" max="7454" width="12.42578125" style="43" bestFit="1" customWidth="1"/>
    <col min="7455" max="7456" width="10.42578125" style="43" bestFit="1" customWidth="1"/>
    <col min="7457" max="7457" width="12" style="43" customWidth="1"/>
    <col min="7458" max="7458" width="14" style="43" bestFit="1" customWidth="1"/>
    <col min="7459" max="7460" width="14" style="43" customWidth="1"/>
    <col min="7461" max="7461" width="13.42578125" style="43" bestFit="1" customWidth="1"/>
    <col min="7462" max="7462" width="9.28515625" style="43" customWidth="1"/>
    <col min="7463" max="7465" width="0" style="43" hidden="1" customWidth="1"/>
    <col min="7466" max="7466" width="12.85546875" style="43" bestFit="1" customWidth="1"/>
    <col min="7467" max="7467" width="11.85546875" style="43" bestFit="1" customWidth="1"/>
    <col min="7468" max="7680" width="9.140625" style="43"/>
    <col min="7681" max="7681" width="3.42578125" style="43" customWidth="1"/>
    <col min="7682" max="7682" width="10.42578125" style="43" customWidth="1"/>
    <col min="7683" max="7683" width="0.85546875" style="43" customWidth="1"/>
    <col min="7684" max="7684" width="14" style="43" bestFit="1" customWidth="1"/>
    <col min="7685" max="7685" width="2.7109375" style="43" customWidth="1"/>
    <col min="7686" max="7686" width="13.42578125" style="43" customWidth="1"/>
    <col min="7687" max="7687" width="0.85546875" style="43" customWidth="1"/>
    <col min="7688" max="7688" width="15" style="43" bestFit="1" customWidth="1"/>
    <col min="7689" max="7689" width="0.85546875" style="43" customWidth="1"/>
    <col min="7690" max="7707" width="0" style="43" hidden="1" customWidth="1"/>
    <col min="7708" max="7708" width="10.5703125" style="43" customWidth="1"/>
    <col min="7709" max="7709" width="11.42578125" style="43" bestFit="1" customWidth="1"/>
    <col min="7710" max="7710" width="12.42578125" style="43" bestFit="1" customWidth="1"/>
    <col min="7711" max="7712" width="10.42578125" style="43" bestFit="1" customWidth="1"/>
    <col min="7713" max="7713" width="12" style="43" customWidth="1"/>
    <col min="7714" max="7714" width="14" style="43" bestFit="1" customWidth="1"/>
    <col min="7715" max="7716" width="14" style="43" customWidth="1"/>
    <col min="7717" max="7717" width="13.42578125" style="43" bestFit="1" customWidth="1"/>
    <col min="7718" max="7718" width="9.28515625" style="43" customWidth="1"/>
    <col min="7719" max="7721" width="0" style="43" hidden="1" customWidth="1"/>
    <col min="7722" max="7722" width="12.85546875" style="43" bestFit="1" customWidth="1"/>
    <col min="7723" max="7723" width="11.85546875" style="43" bestFit="1" customWidth="1"/>
    <col min="7724" max="7936" width="9.140625" style="43"/>
    <col min="7937" max="7937" width="3.42578125" style="43" customWidth="1"/>
    <col min="7938" max="7938" width="10.42578125" style="43" customWidth="1"/>
    <col min="7939" max="7939" width="0.85546875" style="43" customWidth="1"/>
    <col min="7940" max="7940" width="14" style="43" bestFit="1" customWidth="1"/>
    <col min="7941" max="7941" width="2.7109375" style="43" customWidth="1"/>
    <col min="7942" max="7942" width="13.42578125" style="43" customWidth="1"/>
    <col min="7943" max="7943" width="0.85546875" style="43" customWidth="1"/>
    <col min="7944" max="7944" width="15" style="43" bestFit="1" customWidth="1"/>
    <col min="7945" max="7945" width="0.85546875" style="43" customWidth="1"/>
    <col min="7946" max="7963" width="0" style="43" hidden="1" customWidth="1"/>
    <col min="7964" max="7964" width="10.5703125" style="43" customWidth="1"/>
    <col min="7965" max="7965" width="11.42578125" style="43" bestFit="1" customWidth="1"/>
    <col min="7966" max="7966" width="12.42578125" style="43" bestFit="1" customWidth="1"/>
    <col min="7967" max="7968" width="10.42578125" style="43" bestFit="1" customWidth="1"/>
    <col min="7969" max="7969" width="12" style="43" customWidth="1"/>
    <col min="7970" max="7970" width="14" style="43" bestFit="1" customWidth="1"/>
    <col min="7971" max="7972" width="14" style="43" customWidth="1"/>
    <col min="7973" max="7973" width="13.42578125" style="43" bestFit="1" customWidth="1"/>
    <col min="7974" max="7974" width="9.28515625" style="43" customWidth="1"/>
    <col min="7975" max="7977" width="0" style="43" hidden="1" customWidth="1"/>
    <col min="7978" max="7978" width="12.85546875" style="43" bestFit="1" customWidth="1"/>
    <col min="7979" max="7979" width="11.85546875" style="43" bestFit="1" customWidth="1"/>
    <col min="7980" max="8192" width="9.140625" style="43"/>
    <col min="8193" max="8193" width="3.42578125" style="43" customWidth="1"/>
    <col min="8194" max="8194" width="10.42578125" style="43" customWidth="1"/>
    <col min="8195" max="8195" width="0.85546875" style="43" customWidth="1"/>
    <col min="8196" max="8196" width="14" style="43" bestFit="1" customWidth="1"/>
    <col min="8197" max="8197" width="2.7109375" style="43" customWidth="1"/>
    <col min="8198" max="8198" width="13.42578125" style="43" customWidth="1"/>
    <col min="8199" max="8199" width="0.85546875" style="43" customWidth="1"/>
    <col min="8200" max="8200" width="15" style="43" bestFit="1" customWidth="1"/>
    <col min="8201" max="8201" width="0.85546875" style="43" customWidth="1"/>
    <col min="8202" max="8219" width="0" style="43" hidden="1" customWidth="1"/>
    <col min="8220" max="8220" width="10.5703125" style="43" customWidth="1"/>
    <col min="8221" max="8221" width="11.42578125" style="43" bestFit="1" customWidth="1"/>
    <col min="8222" max="8222" width="12.42578125" style="43" bestFit="1" customWidth="1"/>
    <col min="8223" max="8224" width="10.42578125" style="43" bestFit="1" customWidth="1"/>
    <col min="8225" max="8225" width="12" style="43" customWidth="1"/>
    <col min="8226" max="8226" width="14" style="43" bestFit="1" customWidth="1"/>
    <col min="8227" max="8228" width="14" style="43" customWidth="1"/>
    <col min="8229" max="8229" width="13.42578125" style="43" bestFit="1" customWidth="1"/>
    <col min="8230" max="8230" width="9.28515625" style="43" customWidth="1"/>
    <col min="8231" max="8233" width="0" style="43" hidden="1" customWidth="1"/>
    <col min="8234" max="8234" width="12.85546875" style="43" bestFit="1" customWidth="1"/>
    <col min="8235" max="8235" width="11.85546875" style="43" bestFit="1" customWidth="1"/>
    <col min="8236" max="8448" width="9.140625" style="43"/>
    <col min="8449" max="8449" width="3.42578125" style="43" customWidth="1"/>
    <col min="8450" max="8450" width="10.42578125" style="43" customWidth="1"/>
    <col min="8451" max="8451" width="0.85546875" style="43" customWidth="1"/>
    <col min="8452" max="8452" width="14" style="43" bestFit="1" customWidth="1"/>
    <col min="8453" max="8453" width="2.7109375" style="43" customWidth="1"/>
    <col min="8454" max="8454" width="13.42578125" style="43" customWidth="1"/>
    <col min="8455" max="8455" width="0.85546875" style="43" customWidth="1"/>
    <col min="8456" max="8456" width="15" style="43" bestFit="1" customWidth="1"/>
    <col min="8457" max="8457" width="0.85546875" style="43" customWidth="1"/>
    <col min="8458" max="8475" width="0" style="43" hidden="1" customWidth="1"/>
    <col min="8476" max="8476" width="10.5703125" style="43" customWidth="1"/>
    <col min="8477" max="8477" width="11.42578125" style="43" bestFit="1" customWidth="1"/>
    <col min="8478" max="8478" width="12.42578125" style="43" bestFit="1" customWidth="1"/>
    <col min="8479" max="8480" width="10.42578125" style="43" bestFit="1" customWidth="1"/>
    <col min="8481" max="8481" width="12" style="43" customWidth="1"/>
    <col min="8482" max="8482" width="14" style="43" bestFit="1" customWidth="1"/>
    <col min="8483" max="8484" width="14" style="43" customWidth="1"/>
    <col min="8485" max="8485" width="13.42578125" style="43" bestFit="1" customWidth="1"/>
    <col min="8486" max="8486" width="9.28515625" style="43" customWidth="1"/>
    <col min="8487" max="8489" width="0" style="43" hidden="1" customWidth="1"/>
    <col min="8490" max="8490" width="12.85546875" style="43" bestFit="1" customWidth="1"/>
    <col min="8491" max="8491" width="11.85546875" style="43" bestFit="1" customWidth="1"/>
    <col min="8492" max="8704" width="9.140625" style="43"/>
    <col min="8705" max="8705" width="3.42578125" style="43" customWidth="1"/>
    <col min="8706" max="8706" width="10.42578125" style="43" customWidth="1"/>
    <col min="8707" max="8707" width="0.85546875" style="43" customWidth="1"/>
    <col min="8708" max="8708" width="14" style="43" bestFit="1" customWidth="1"/>
    <col min="8709" max="8709" width="2.7109375" style="43" customWidth="1"/>
    <col min="8710" max="8710" width="13.42578125" style="43" customWidth="1"/>
    <col min="8711" max="8711" width="0.85546875" style="43" customWidth="1"/>
    <col min="8712" max="8712" width="15" style="43" bestFit="1" customWidth="1"/>
    <col min="8713" max="8713" width="0.85546875" style="43" customWidth="1"/>
    <col min="8714" max="8731" width="0" style="43" hidden="1" customWidth="1"/>
    <col min="8732" max="8732" width="10.5703125" style="43" customWidth="1"/>
    <col min="8733" max="8733" width="11.42578125" style="43" bestFit="1" customWidth="1"/>
    <col min="8734" max="8734" width="12.42578125" style="43" bestFit="1" customWidth="1"/>
    <col min="8735" max="8736" width="10.42578125" style="43" bestFit="1" customWidth="1"/>
    <col min="8737" max="8737" width="12" style="43" customWidth="1"/>
    <col min="8738" max="8738" width="14" style="43" bestFit="1" customWidth="1"/>
    <col min="8739" max="8740" width="14" style="43" customWidth="1"/>
    <col min="8741" max="8741" width="13.42578125" style="43" bestFit="1" customWidth="1"/>
    <col min="8742" max="8742" width="9.28515625" style="43" customWidth="1"/>
    <col min="8743" max="8745" width="0" style="43" hidden="1" customWidth="1"/>
    <col min="8746" max="8746" width="12.85546875" style="43" bestFit="1" customWidth="1"/>
    <col min="8747" max="8747" width="11.85546875" style="43" bestFit="1" customWidth="1"/>
    <col min="8748" max="8960" width="9.140625" style="43"/>
    <col min="8961" max="8961" width="3.42578125" style="43" customWidth="1"/>
    <col min="8962" max="8962" width="10.42578125" style="43" customWidth="1"/>
    <col min="8963" max="8963" width="0.85546875" style="43" customWidth="1"/>
    <col min="8964" max="8964" width="14" style="43" bestFit="1" customWidth="1"/>
    <col min="8965" max="8965" width="2.7109375" style="43" customWidth="1"/>
    <col min="8966" max="8966" width="13.42578125" style="43" customWidth="1"/>
    <col min="8967" max="8967" width="0.85546875" style="43" customWidth="1"/>
    <col min="8968" max="8968" width="15" style="43" bestFit="1" customWidth="1"/>
    <col min="8969" max="8969" width="0.85546875" style="43" customWidth="1"/>
    <col min="8970" max="8987" width="0" style="43" hidden="1" customWidth="1"/>
    <col min="8988" max="8988" width="10.5703125" style="43" customWidth="1"/>
    <col min="8989" max="8989" width="11.42578125" style="43" bestFit="1" customWidth="1"/>
    <col min="8990" max="8990" width="12.42578125" style="43" bestFit="1" customWidth="1"/>
    <col min="8991" max="8992" width="10.42578125" style="43" bestFit="1" customWidth="1"/>
    <col min="8993" max="8993" width="12" style="43" customWidth="1"/>
    <col min="8994" max="8994" width="14" style="43" bestFit="1" customWidth="1"/>
    <col min="8995" max="8996" width="14" style="43" customWidth="1"/>
    <col min="8997" max="8997" width="13.42578125" style="43" bestFit="1" customWidth="1"/>
    <col min="8998" max="8998" width="9.28515625" style="43" customWidth="1"/>
    <col min="8999" max="9001" width="0" style="43" hidden="1" customWidth="1"/>
    <col min="9002" max="9002" width="12.85546875" style="43" bestFit="1" customWidth="1"/>
    <col min="9003" max="9003" width="11.85546875" style="43" bestFit="1" customWidth="1"/>
    <col min="9004" max="9216" width="9.140625" style="43"/>
    <col min="9217" max="9217" width="3.42578125" style="43" customWidth="1"/>
    <col min="9218" max="9218" width="10.42578125" style="43" customWidth="1"/>
    <col min="9219" max="9219" width="0.85546875" style="43" customWidth="1"/>
    <col min="9220" max="9220" width="14" style="43" bestFit="1" customWidth="1"/>
    <col min="9221" max="9221" width="2.7109375" style="43" customWidth="1"/>
    <col min="9222" max="9222" width="13.42578125" style="43" customWidth="1"/>
    <col min="9223" max="9223" width="0.85546875" style="43" customWidth="1"/>
    <col min="9224" max="9224" width="15" style="43" bestFit="1" customWidth="1"/>
    <col min="9225" max="9225" width="0.85546875" style="43" customWidth="1"/>
    <col min="9226" max="9243" width="0" style="43" hidden="1" customWidth="1"/>
    <col min="9244" max="9244" width="10.5703125" style="43" customWidth="1"/>
    <col min="9245" max="9245" width="11.42578125" style="43" bestFit="1" customWidth="1"/>
    <col min="9246" max="9246" width="12.42578125" style="43" bestFit="1" customWidth="1"/>
    <col min="9247" max="9248" width="10.42578125" style="43" bestFit="1" customWidth="1"/>
    <col min="9249" max="9249" width="12" style="43" customWidth="1"/>
    <col min="9250" max="9250" width="14" style="43" bestFit="1" customWidth="1"/>
    <col min="9251" max="9252" width="14" style="43" customWidth="1"/>
    <col min="9253" max="9253" width="13.42578125" style="43" bestFit="1" customWidth="1"/>
    <col min="9254" max="9254" width="9.28515625" style="43" customWidth="1"/>
    <col min="9255" max="9257" width="0" style="43" hidden="1" customWidth="1"/>
    <col min="9258" max="9258" width="12.85546875" style="43" bestFit="1" customWidth="1"/>
    <col min="9259" max="9259" width="11.85546875" style="43" bestFit="1" customWidth="1"/>
    <col min="9260" max="9472" width="9.140625" style="43"/>
    <col min="9473" max="9473" width="3.42578125" style="43" customWidth="1"/>
    <col min="9474" max="9474" width="10.42578125" style="43" customWidth="1"/>
    <col min="9475" max="9475" width="0.85546875" style="43" customWidth="1"/>
    <col min="9476" max="9476" width="14" style="43" bestFit="1" customWidth="1"/>
    <col min="9477" max="9477" width="2.7109375" style="43" customWidth="1"/>
    <col min="9478" max="9478" width="13.42578125" style="43" customWidth="1"/>
    <col min="9479" max="9479" width="0.85546875" style="43" customWidth="1"/>
    <col min="9480" max="9480" width="15" style="43" bestFit="1" customWidth="1"/>
    <col min="9481" max="9481" width="0.85546875" style="43" customWidth="1"/>
    <col min="9482" max="9499" width="0" style="43" hidden="1" customWidth="1"/>
    <col min="9500" max="9500" width="10.5703125" style="43" customWidth="1"/>
    <col min="9501" max="9501" width="11.42578125" style="43" bestFit="1" customWidth="1"/>
    <col min="9502" max="9502" width="12.42578125" style="43" bestFit="1" customWidth="1"/>
    <col min="9503" max="9504" width="10.42578125" style="43" bestFit="1" customWidth="1"/>
    <col min="9505" max="9505" width="12" style="43" customWidth="1"/>
    <col min="9506" max="9506" width="14" style="43" bestFit="1" customWidth="1"/>
    <col min="9507" max="9508" width="14" style="43" customWidth="1"/>
    <col min="9509" max="9509" width="13.42578125" style="43" bestFit="1" customWidth="1"/>
    <col min="9510" max="9510" width="9.28515625" style="43" customWidth="1"/>
    <col min="9511" max="9513" width="0" style="43" hidden="1" customWidth="1"/>
    <col min="9514" max="9514" width="12.85546875" style="43" bestFit="1" customWidth="1"/>
    <col min="9515" max="9515" width="11.85546875" style="43" bestFit="1" customWidth="1"/>
    <col min="9516" max="9728" width="9.140625" style="43"/>
    <col min="9729" max="9729" width="3.42578125" style="43" customWidth="1"/>
    <col min="9730" max="9730" width="10.42578125" style="43" customWidth="1"/>
    <col min="9731" max="9731" width="0.85546875" style="43" customWidth="1"/>
    <col min="9732" max="9732" width="14" style="43" bestFit="1" customWidth="1"/>
    <col min="9733" max="9733" width="2.7109375" style="43" customWidth="1"/>
    <col min="9734" max="9734" width="13.42578125" style="43" customWidth="1"/>
    <col min="9735" max="9735" width="0.85546875" style="43" customWidth="1"/>
    <col min="9736" max="9736" width="15" style="43" bestFit="1" customWidth="1"/>
    <col min="9737" max="9737" width="0.85546875" style="43" customWidth="1"/>
    <col min="9738" max="9755" width="0" style="43" hidden="1" customWidth="1"/>
    <col min="9756" max="9756" width="10.5703125" style="43" customWidth="1"/>
    <col min="9757" max="9757" width="11.42578125" style="43" bestFit="1" customWidth="1"/>
    <col min="9758" max="9758" width="12.42578125" style="43" bestFit="1" customWidth="1"/>
    <col min="9759" max="9760" width="10.42578125" style="43" bestFit="1" customWidth="1"/>
    <col min="9761" max="9761" width="12" style="43" customWidth="1"/>
    <col min="9762" max="9762" width="14" style="43" bestFit="1" customWidth="1"/>
    <col min="9763" max="9764" width="14" style="43" customWidth="1"/>
    <col min="9765" max="9765" width="13.42578125" style="43" bestFit="1" customWidth="1"/>
    <col min="9766" max="9766" width="9.28515625" style="43" customWidth="1"/>
    <col min="9767" max="9769" width="0" style="43" hidden="1" customWidth="1"/>
    <col min="9770" max="9770" width="12.85546875" style="43" bestFit="1" customWidth="1"/>
    <col min="9771" max="9771" width="11.85546875" style="43" bestFit="1" customWidth="1"/>
    <col min="9772" max="9984" width="9.140625" style="43"/>
    <col min="9985" max="9985" width="3.42578125" style="43" customWidth="1"/>
    <col min="9986" max="9986" width="10.42578125" style="43" customWidth="1"/>
    <col min="9987" max="9987" width="0.85546875" style="43" customWidth="1"/>
    <col min="9988" max="9988" width="14" style="43" bestFit="1" customWidth="1"/>
    <col min="9989" max="9989" width="2.7109375" style="43" customWidth="1"/>
    <col min="9990" max="9990" width="13.42578125" style="43" customWidth="1"/>
    <col min="9991" max="9991" width="0.85546875" style="43" customWidth="1"/>
    <col min="9992" max="9992" width="15" style="43" bestFit="1" customWidth="1"/>
    <col min="9993" max="9993" width="0.85546875" style="43" customWidth="1"/>
    <col min="9994" max="10011" width="0" style="43" hidden="1" customWidth="1"/>
    <col min="10012" max="10012" width="10.5703125" style="43" customWidth="1"/>
    <col min="10013" max="10013" width="11.42578125" style="43" bestFit="1" customWidth="1"/>
    <col min="10014" max="10014" width="12.42578125" style="43" bestFit="1" customWidth="1"/>
    <col min="10015" max="10016" width="10.42578125" style="43" bestFit="1" customWidth="1"/>
    <col min="10017" max="10017" width="12" style="43" customWidth="1"/>
    <col min="10018" max="10018" width="14" style="43" bestFit="1" customWidth="1"/>
    <col min="10019" max="10020" width="14" style="43" customWidth="1"/>
    <col min="10021" max="10021" width="13.42578125" style="43" bestFit="1" customWidth="1"/>
    <col min="10022" max="10022" width="9.28515625" style="43" customWidth="1"/>
    <col min="10023" max="10025" width="0" style="43" hidden="1" customWidth="1"/>
    <col min="10026" max="10026" width="12.85546875" style="43" bestFit="1" customWidth="1"/>
    <col min="10027" max="10027" width="11.85546875" style="43" bestFit="1" customWidth="1"/>
    <col min="10028" max="10240" width="9.140625" style="43"/>
    <col min="10241" max="10241" width="3.42578125" style="43" customWidth="1"/>
    <col min="10242" max="10242" width="10.42578125" style="43" customWidth="1"/>
    <col min="10243" max="10243" width="0.85546875" style="43" customWidth="1"/>
    <col min="10244" max="10244" width="14" style="43" bestFit="1" customWidth="1"/>
    <col min="10245" max="10245" width="2.7109375" style="43" customWidth="1"/>
    <col min="10246" max="10246" width="13.42578125" style="43" customWidth="1"/>
    <col min="10247" max="10247" width="0.85546875" style="43" customWidth="1"/>
    <col min="10248" max="10248" width="15" style="43" bestFit="1" customWidth="1"/>
    <col min="10249" max="10249" width="0.85546875" style="43" customWidth="1"/>
    <col min="10250" max="10267" width="0" style="43" hidden="1" customWidth="1"/>
    <col min="10268" max="10268" width="10.5703125" style="43" customWidth="1"/>
    <col min="10269" max="10269" width="11.42578125" style="43" bestFit="1" customWidth="1"/>
    <col min="10270" max="10270" width="12.42578125" style="43" bestFit="1" customWidth="1"/>
    <col min="10271" max="10272" width="10.42578125" style="43" bestFit="1" customWidth="1"/>
    <col min="10273" max="10273" width="12" style="43" customWidth="1"/>
    <col min="10274" max="10274" width="14" style="43" bestFit="1" customWidth="1"/>
    <col min="10275" max="10276" width="14" style="43" customWidth="1"/>
    <col min="10277" max="10277" width="13.42578125" style="43" bestFit="1" customWidth="1"/>
    <col min="10278" max="10278" width="9.28515625" style="43" customWidth="1"/>
    <col min="10279" max="10281" width="0" style="43" hidden="1" customWidth="1"/>
    <col min="10282" max="10282" width="12.85546875" style="43" bestFit="1" customWidth="1"/>
    <col min="10283" max="10283" width="11.85546875" style="43" bestFit="1" customWidth="1"/>
    <col min="10284" max="10496" width="9.140625" style="43"/>
    <col min="10497" max="10497" width="3.42578125" style="43" customWidth="1"/>
    <col min="10498" max="10498" width="10.42578125" style="43" customWidth="1"/>
    <col min="10499" max="10499" width="0.85546875" style="43" customWidth="1"/>
    <col min="10500" max="10500" width="14" style="43" bestFit="1" customWidth="1"/>
    <col min="10501" max="10501" width="2.7109375" style="43" customWidth="1"/>
    <col min="10502" max="10502" width="13.42578125" style="43" customWidth="1"/>
    <col min="10503" max="10503" width="0.85546875" style="43" customWidth="1"/>
    <col min="10504" max="10504" width="15" style="43" bestFit="1" customWidth="1"/>
    <col min="10505" max="10505" width="0.85546875" style="43" customWidth="1"/>
    <col min="10506" max="10523" width="0" style="43" hidden="1" customWidth="1"/>
    <col min="10524" max="10524" width="10.5703125" style="43" customWidth="1"/>
    <col min="10525" max="10525" width="11.42578125" style="43" bestFit="1" customWidth="1"/>
    <col min="10526" max="10526" width="12.42578125" style="43" bestFit="1" customWidth="1"/>
    <col min="10527" max="10528" width="10.42578125" style="43" bestFit="1" customWidth="1"/>
    <col min="10529" max="10529" width="12" style="43" customWidth="1"/>
    <col min="10530" max="10530" width="14" style="43" bestFit="1" customWidth="1"/>
    <col min="10531" max="10532" width="14" style="43" customWidth="1"/>
    <col min="10533" max="10533" width="13.42578125" style="43" bestFit="1" customWidth="1"/>
    <col min="10534" max="10534" width="9.28515625" style="43" customWidth="1"/>
    <col min="10535" max="10537" width="0" style="43" hidden="1" customWidth="1"/>
    <col min="10538" max="10538" width="12.85546875" style="43" bestFit="1" customWidth="1"/>
    <col min="10539" max="10539" width="11.85546875" style="43" bestFit="1" customWidth="1"/>
    <col min="10540" max="10752" width="9.140625" style="43"/>
    <col min="10753" max="10753" width="3.42578125" style="43" customWidth="1"/>
    <col min="10754" max="10754" width="10.42578125" style="43" customWidth="1"/>
    <col min="10755" max="10755" width="0.85546875" style="43" customWidth="1"/>
    <col min="10756" max="10756" width="14" style="43" bestFit="1" customWidth="1"/>
    <col min="10757" max="10757" width="2.7109375" style="43" customWidth="1"/>
    <col min="10758" max="10758" width="13.42578125" style="43" customWidth="1"/>
    <col min="10759" max="10759" width="0.85546875" style="43" customWidth="1"/>
    <col min="10760" max="10760" width="15" style="43" bestFit="1" customWidth="1"/>
    <col min="10761" max="10761" width="0.85546875" style="43" customWidth="1"/>
    <col min="10762" max="10779" width="0" style="43" hidden="1" customWidth="1"/>
    <col min="10780" max="10780" width="10.5703125" style="43" customWidth="1"/>
    <col min="10781" max="10781" width="11.42578125" style="43" bestFit="1" customWidth="1"/>
    <col min="10782" max="10782" width="12.42578125" style="43" bestFit="1" customWidth="1"/>
    <col min="10783" max="10784" width="10.42578125" style="43" bestFit="1" customWidth="1"/>
    <col min="10785" max="10785" width="12" style="43" customWidth="1"/>
    <col min="10786" max="10786" width="14" style="43" bestFit="1" customWidth="1"/>
    <col min="10787" max="10788" width="14" style="43" customWidth="1"/>
    <col min="10789" max="10789" width="13.42578125" style="43" bestFit="1" customWidth="1"/>
    <col min="10790" max="10790" width="9.28515625" style="43" customWidth="1"/>
    <col min="10791" max="10793" width="0" style="43" hidden="1" customWidth="1"/>
    <col min="10794" max="10794" width="12.85546875" style="43" bestFit="1" customWidth="1"/>
    <col min="10795" max="10795" width="11.85546875" style="43" bestFit="1" customWidth="1"/>
    <col min="10796" max="11008" width="9.140625" style="43"/>
    <col min="11009" max="11009" width="3.42578125" style="43" customWidth="1"/>
    <col min="11010" max="11010" width="10.42578125" style="43" customWidth="1"/>
    <col min="11011" max="11011" width="0.85546875" style="43" customWidth="1"/>
    <col min="11012" max="11012" width="14" style="43" bestFit="1" customWidth="1"/>
    <col min="11013" max="11013" width="2.7109375" style="43" customWidth="1"/>
    <col min="11014" max="11014" width="13.42578125" style="43" customWidth="1"/>
    <col min="11015" max="11015" width="0.85546875" style="43" customWidth="1"/>
    <col min="11016" max="11016" width="15" style="43" bestFit="1" customWidth="1"/>
    <col min="11017" max="11017" width="0.85546875" style="43" customWidth="1"/>
    <col min="11018" max="11035" width="0" style="43" hidden="1" customWidth="1"/>
    <col min="11036" max="11036" width="10.5703125" style="43" customWidth="1"/>
    <col min="11037" max="11037" width="11.42578125" style="43" bestFit="1" customWidth="1"/>
    <col min="11038" max="11038" width="12.42578125" style="43" bestFit="1" customWidth="1"/>
    <col min="11039" max="11040" width="10.42578125" style="43" bestFit="1" customWidth="1"/>
    <col min="11041" max="11041" width="12" style="43" customWidth="1"/>
    <col min="11042" max="11042" width="14" style="43" bestFit="1" customWidth="1"/>
    <col min="11043" max="11044" width="14" style="43" customWidth="1"/>
    <col min="11045" max="11045" width="13.42578125" style="43" bestFit="1" customWidth="1"/>
    <col min="11046" max="11046" width="9.28515625" style="43" customWidth="1"/>
    <col min="11047" max="11049" width="0" style="43" hidden="1" customWidth="1"/>
    <col min="11050" max="11050" width="12.85546875" style="43" bestFit="1" customWidth="1"/>
    <col min="11051" max="11051" width="11.85546875" style="43" bestFit="1" customWidth="1"/>
    <col min="11052" max="11264" width="9.140625" style="43"/>
    <col min="11265" max="11265" width="3.42578125" style="43" customWidth="1"/>
    <col min="11266" max="11266" width="10.42578125" style="43" customWidth="1"/>
    <col min="11267" max="11267" width="0.85546875" style="43" customWidth="1"/>
    <col min="11268" max="11268" width="14" style="43" bestFit="1" customWidth="1"/>
    <col min="11269" max="11269" width="2.7109375" style="43" customWidth="1"/>
    <col min="11270" max="11270" width="13.42578125" style="43" customWidth="1"/>
    <col min="11271" max="11271" width="0.85546875" style="43" customWidth="1"/>
    <col min="11272" max="11272" width="15" style="43" bestFit="1" customWidth="1"/>
    <col min="11273" max="11273" width="0.85546875" style="43" customWidth="1"/>
    <col min="11274" max="11291" width="0" style="43" hidden="1" customWidth="1"/>
    <col min="11292" max="11292" width="10.5703125" style="43" customWidth="1"/>
    <col min="11293" max="11293" width="11.42578125" style="43" bestFit="1" customWidth="1"/>
    <col min="11294" max="11294" width="12.42578125" style="43" bestFit="1" customWidth="1"/>
    <col min="11295" max="11296" width="10.42578125" style="43" bestFit="1" customWidth="1"/>
    <col min="11297" max="11297" width="12" style="43" customWidth="1"/>
    <col min="11298" max="11298" width="14" style="43" bestFit="1" customWidth="1"/>
    <col min="11299" max="11300" width="14" style="43" customWidth="1"/>
    <col min="11301" max="11301" width="13.42578125" style="43" bestFit="1" customWidth="1"/>
    <col min="11302" max="11302" width="9.28515625" style="43" customWidth="1"/>
    <col min="11303" max="11305" width="0" style="43" hidden="1" customWidth="1"/>
    <col min="11306" max="11306" width="12.85546875" style="43" bestFit="1" customWidth="1"/>
    <col min="11307" max="11307" width="11.85546875" style="43" bestFit="1" customWidth="1"/>
    <col min="11308" max="11520" width="9.140625" style="43"/>
    <col min="11521" max="11521" width="3.42578125" style="43" customWidth="1"/>
    <col min="11522" max="11522" width="10.42578125" style="43" customWidth="1"/>
    <col min="11523" max="11523" width="0.85546875" style="43" customWidth="1"/>
    <col min="11524" max="11524" width="14" style="43" bestFit="1" customWidth="1"/>
    <col min="11525" max="11525" width="2.7109375" style="43" customWidth="1"/>
    <col min="11526" max="11526" width="13.42578125" style="43" customWidth="1"/>
    <col min="11527" max="11527" width="0.85546875" style="43" customWidth="1"/>
    <col min="11528" max="11528" width="15" style="43" bestFit="1" customWidth="1"/>
    <col min="11529" max="11529" width="0.85546875" style="43" customWidth="1"/>
    <col min="11530" max="11547" width="0" style="43" hidden="1" customWidth="1"/>
    <col min="11548" max="11548" width="10.5703125" style="43" customWidth="1"/>
    <col min="11549" max="11549" width="11.42578125" style="43" bestFit="1" customWidth="1"/>
    <col min="11550" max="11550" width="12.42578125" style="43" bestFit="1" customWidth="1"/>
    <col min="11551" max="11552" width="10.42578125" style="43" bestFit="1" customWidth="1"/>
    <col min="11553" max="11553" width="12" style="43" customWidth="1"/>
    <col min="11554" max="11554" width="14" style="43" bestFit="1" customWidth="1"/>
    <col min="11555" max="11556" width="14" style="43" customWidth="1"/>
    <col min="11557" max="11557" width="13.42578125" style="43" bestFit="1" customWidth="1"/>
    <col min="11558" max="11558" width="9.28515625" style="43" customWidth="1"/>
    <col min="11559" max="11561" width="0" style="43" hidden="1" customWidth="1"/>
    <col min="11562" max="11562" width="12.85546875" style="43" bestFit="1" customWidth="1"/>
    <col min="11563" max="11563" width="11.85546875" style="43" bestFit="1" customWidth="1"/>
    <col min="11564" max="11776" width="9.140625" style="43"/>
    <col min="11777" max="11777" width="3.42578125" style="43" customWidth="1"/>
    <col min="11778" max="11778" width="10.42578125" style="43" customWidth="1"/>
    <col min="11779" max="11779" width="0.85546875" style="43" customWidth="1"/>
    <col min="11780" max="11780" width="14" style="43" bestFit="1" customWidth="1"/>
    <col min="11781" max="11781" width="2.7109375" style="43" customWidth="1"/>
    <col min="11782" max="11782" width="13.42578125" style="43" customWidth="1"/>
    <col min="11783" max="11783" width="0.85546875" style="43" customWidth="1"/>
    <col min="11784" max="11784" width="15" style="43" bestFit="1" customWidth="1"/>
    <col min="11785" max="11785" width="0.85546875" style="43" customWidth="1"/>
    <col min="11786" max="11803" width="0" style="43" hidden="1" customWidth="1"/>
    <col min="11804" max="11804" width="10.5703125" style="43" customWidth="1"/>
    <col min="11805" max="11805" width="11.42578125" style="43" bestFit="1" customWidth="1"/>
    <col min="11806" max="11806" width="12.42578125" style="43" bestFit="1" customWidth="1"/>
    <col min="11807" max="11808" width="10.42578125" style="43" bestFit="1" customWidth="1"/>
    <col min="11809" max="11809" width="12" style="43" customWidth="1"/>
    <col min="11810" max="11810" width="14" style="43" bestFit="1" customWidth="1"/>
    <col min="11811" max="11812" width="14" style="43" customWidth="1"/>
    <col min="11813" max="11813" width="13.42578125" style="43" bestFit="1" customWidth="1"/>
    <col min="11814" max="11814" width="9.28515625" style="43" customWidth="1"/>
    <col min="11815" max="11817" width="0" style="43" hidden="1" customWidth="1"/>
    <col min="11818" max="11818" width="12.85546875" style="43" bestFit="1" customWidth="1"/>
    <col min="11819" max="11819" width="11.85546875" style="43" bestFit="1" customWidth="1"/>
    <col min="11820" max="12032" width="9.140625" style="43"/>
    <col min="12033" max="12033" width="3.42578125" style="43" customWidth="1"/>
    <col min="12034" max="12034" width="10.42578125" style="43" customWidth="1"/>
    <col min="12035" max="12035" width="0.85546875" style="43" customWidth="1"/>
    <col min="12036" max="12036" width="14" style="43" bestFit="1" customWidth="1"/>
    <col min="12037" max="12037" width="2.7109375" style="43" customWidth="1"/>
    <col min="12038" max="12038" width="13.42578125" style="43" customWidth="1"/>
    <col min="12039" max="12039" width="0.85546875" style="43" customWidth="1"/>
    <col min="12040" max="12040" width="15" style="43" bestFit="1" customWidth="1"/>
    <col min="12041" max="12041" width="0.85546875" style="43" customWidth="1"/>
    <col min="12042" max="12059" width="0" style="43" hidden="1" customWidth="1"/>
    <col min="12060" max="12060" width="10.5703125" style="43" customWidth="1"/>
    <col min="12061" max="12061" width="11.42578125" style="43" bestFit="1" customWidth="1"/>
    <col min="12062" max="12062" width="12.42578125" style="43" bestFit="1" customWidth="1"/>
    <col min="12063" max="12064" width="10.42578125" style="43" bestFit="1" customWidth="1"/>
    <col min="12065" max="12065" width="12" style="43" customWidth="1"/>
    <col min="12066" max="12066" width="14" style="43" bestFit="1" customWidth="1"/>
    <col min="12067" max="12068" width="14" style="43" customWidth="1"/>
    <col min="12069" max="12069" width="13.42578125" style="43" bestFit="1" customWidth="1"/>
    <col min="12070" max="12070" width="9.28515625" style="43" customWidth="1"/>
    <col min="12071" max="12073" width="0" style="43" hidden="1" customWidth="1"/>
    <col min="12074" max="12074" width="12.85546875" style="43" bestFit="1" customWidth="1"/>
    <col min="12075" max="12075" width="11.85546875" style="43" bestFit="1" customWidth="1"/>
    <col min="12076" max="12288" width="9.140625" style="43"/>
    <col min="12289" max="12289" width="3.42578125" style="43" customWidth="1"/>
    <col min="12290" max="12290" width="10.42578125" style="43" customWidth="1"/>
    <col min="12291" max="12291" width="0.85546875" style="43" customWidth="1"/>
    <col min="12292" max="12292" width="14" style="43" bestFit="1" customWidth="1"/>
    <col min="12293" max="12293" width="2.7109375" style="43" customWidth="1"/>
    <col min="12294" max="12294" width="13.42578125" style="43" customWidth="1"/>
    <col min="12295" max="12295" width="0.85546875" style="43" customWidth="1"/>
    <col min="12296" max="12296" width="15" style="43" bestFit="1" customWidth="1"/>
    <col min="12297" max="12297" width="0.85546875" style="43" customWidth="1"/>
    <col min="12298" max="12315" width="0" style="43" hidden="1" customWidth="1"/>
    <col min="12316" max="12316" width="10.5703125" style="43" customWidth="1"/>
    <col min="12317" max="12317" width="11.42578125" style="43" bestFit="1" customWidth="1"/>
    <col min="12318" max="12318" width="12.42578125" style="43" bestFit="1" customWidth="1"/>
    <col min="12319" max="12320" width="10.42578125" style="43" bestFit="1" customWidth="1"/>
    <col min="12321" max="12321" width="12" style="43" customWidth="1"/>
    <col min="12322" max="12322" width="14" style="43" bestFit="1" customWidth="1"/>
    <col min="12323" max="12324" width="14" style="43" customWidth="1"/>
    <col min="12325" max="12325" width="13.42578125" style="43" bestFit="1" customWidth="1"/>
    <col min="12326" max="12326" width="9.28515625" style="43" customWidth="1"/>
    <col min="12327" max="12329" width="0" style="43" hidden="1" customWidth="1"/>
    <col min="12330" max="12330" width="12.85546875" style="43" bestFit="1" customWidth="1"/>
    <col min="12331" max="12331" width="11.85546875" style="43" bestFit="1" customWidth="1"/>
    <col min="12332" max="12544" width="9.140625" style="43"/>
    <col min="12545" max="12545" width="3.42578125" style="43" customWidth="1"/>
    <col min="12546" max="12546" width="10.42578125" style="43" customWidth="1"/>
    <col min="12547" max="12547" width="0.85546875" style="43" customWidth="1"/>
    <col min="12548" max="12548" width="14" style="43" bestFit="1" customWidth="1"/>
    <col min="12549" max="12549" width="2.7109375" style="43" customWidth="1"/>
    <col min="12550" max="12550" width="13.42578125" style="43" customWidth="1"/>
    <col min="12551" max="12551" width="0.85546875" style="43" customWidth="1"/>
    <col min="12552" max="12552" width="15" style="43" bestFit="1" customWidth="1"/>
    <col min="12553" max="12553" width="0.85546875" style="43" customWidth="1"/>
    <col min="12554" max="12571" width="0" style="43" hidden="1" customWidth="1"/>
    <col min="12572" max="12572" width="10.5703125" style="43" customWidth="1"/>
    <col min="12573" max="12573" width="11.42578125" style="43" bestFit="1" customWidth="1"/>
    <col min="12574" max="12574" width="12.42578125" style="43" bestFit="1" customWidth="1"/>
    <col min="12575" max="12576" width="10.42578125" style="43" bestFit="1" customWidth="1"/>
    <col min="12577" max="12577" width="12" style="43" customWidth="1"/>
    <col min="12578" max="12578" width="14" style="43" bestFit="1" customWidth="1"/>
    <col min="12579" max="12580" width="14" style="43" customWidth="1"/>
    <col min="12581" max="12581" width="13.42578125" style="43" bestFit="1" customWidth="1"/>
    <col min="12582" max="12582" width="9.28515625" style="43" customWidth="1"/>
    <col min="12583" max="12585" width="0" style="43" hidden="1" customWidth="1"/>
    <col min="12586" max="12586" width="12.85546875" style="43" bestFit="1" customWidth="1"/>
    <col min="12587" max="12587" width="11.85546875" style="43" bestFit="1" customWidth="1"/>
    <col min="12588" max="12800" width="9.140625" style="43"/>
    <col min="12801" max="12801" width="3.42578125" style="43" customWidth="1"/>
    <col min="12802" max="12802" width="10.42578125" style="43" customWidth="1"/>
    <col min="12803" max="12803" width="0.85546875" style="43" customWidth="1"/>
    <col min="12804" max="12804" width="14" style="43" bestFit="1" customWidth="1"/>
    <col min="12805" max="12805" width="2.7109375" style="43" customWidth="1"/>
    <col min="12806" max="12806" width="13.42578125" style="43" customWidth="1"/>
    <col min="12807" max="12807" width="0.85546875" style="43" customWidth="1"/>
    <col min="12808" max="12808" width="15" style="43" bestFit="1" customWidth="1"/>
    <col min="12809" max="12809" width="0.85546875" style="43" customWidth="1"/>
    <col min="12810" max="12827" width="0" style="43" hidden="1" customWidth="1"/>
    <col min="12828" max="12828" width="10.5703125" style="43" customWidth="1"/>
    <col min="12829" max="12829" width="11.42578125" style="43" bestFit="1" customWidth="1"/>
    <col min="12830" max="12830" width="12.42578125" style="43" bestFit="1" customWidth="1"/>
    <col min="12831" max="12832" width="10.42578125" style="43" bestFit="1" customWidth="1"/>
    <col min="12833" max="12833" width="12" style="43" customWidth="1"/>
    <col min="12834" max="12834" width="14" style="43" bestFit="1" customWidth="1"/>
    <col min="12835" max="12836" width="14" style="43" customWidth="1"/>
    <col min="12837" max="12837" width="13.42578125" style="43" bestFit="1" customWidth="1"/>
    <col min="12838" max="12838" width="9.28515625" style="43" customWidth="1"/>
    <col min="12839" max="12841" width="0" style="43" hidden="1" customWidth="1"/>
    <col min="12842" max="12842" width="12.85546875" style="43" bestFit="1" customWidth="1"/>
    <col min="12843" max="12843" width="11.85546875" style="43" bestFit="1" customWidth="1"/>
    <col min="12844" max="13056" width="9.140625" style="43"/>
    <col min="13057" max="13057" width="3.42578125" style="43" customWidth="1"/>
    <col min="13058" max="13058" width="10.42578125" style="43" customWidth="1"/>
    <col min="13059" max="13059" width="0.85546875" style="43" customWidth="1"/>
    <col min="13060" max="13060" width="14" style="43" bestFit="1" customWidth="1"/>
    <col min="13061" max="13061" width="2.7109375" style="43" customWidth="1"/>
    <col min="13062" max="13062" width="13.42578125" style="43" customWidth="1"/>
    <col min="13063" max="13063" width="0.85546875" style="43" customWidth="1"/>
    <col min="13064" max="13064" width="15" style="43" bestFit="1" customWidth="1"/>
    <col min="13065" max="13065" width="0.85546875" style="43" customWidth="1"/>
    <col min="13066" max="13083" width="0" style="43" hidden="1" customWidth="1"/>
    <col min="13084" max="13084" width="10.5703125" style="43" customWidth="1"/>
    <col min="13085" max="13085" width="11.42578125" style="43" bestFit="1" customWidth="1"/>
    <col min="13086" max="13086" width="12.42578125" style="43" bestFit="1" customWidth="1"/>
    <col min="13087" max="13088" width="10.42578125" style="43" bestFit="1" customWidth="1"/>
    <col min="13089" max="13089" width="12" style="43" customWidth="1"/>
    <col min="13090" max="13090" width="14" style="43" bestFit="1" customWidth="1"/>
    <col min="13091" max="13092" width="14" style="43" customWidth="1"/>
    <col min="13093" max="13093" width="13.42578125" style="43" bestFit="1" customWidth="1"/>
    <col min="13094" max="13094" width="9.28515625" style="43" customWidth="1"/>
    <col min="13095" max="13097" width="0" style="43" hidden="1" customWidth="1"/>
    <col min="13098" max="13098" width="12.85546875" style="43" bestFit="1" customWidth="1"/>
    <col min="13099" max="13099" width="11.85546875" style="43" bestFit="1" customWidth="1"/>
    <col min="13100" max="13312" width="9.140625" style="43"/>
    <col min="13313" max="13313" width="3.42578125" style="43" customWidth="1"/>
    <col min="13314" max="13314" width="10.42578125" style="43" customWidth="1"/>
    <col min="13315" max="13315" width="0.85546875" style="43" customWidth="1"/>
    <col min="13316" max="13316" width="14" style="43" bestFit="1" customWidth="1"/>
    <col min="13317" max="13317" width="2.7109375" style="43" customWidth="1"/>
    <col min="13318" max="13318" width="13.42578125" style="43" customWidth="1"/>
    <col min="13319" max="13319" width="0.85546875" style="43" customWidth="1"/>
    <col min="13320" max="13320" width="15" style="43" bestFit="1" customWidth="1"/>
    <col min="13321" max="13321" width="0.85546875" style="43" customWidth="1"/>
    <col min="13322" max="13339" width="0" style="43" hidden="1" customWidth="1"/>
    <col min="13340" max="13340" width="10.5703125" style="43" customWidth="1"/>
    <col min="13341" max="13341" width="11.42578125" style="43" bestFit="1" customWidth="1"/>
    <col min="13342" max="13342" width="12.42578125" style="43" bestFit="1" customWidth="1"/>
    <col min="13343" max="13344" width="10.42578125" style="43" bestFit="1" customWidth="1"/>
    <col min="13345" max="13345" width="12" style="43" customWidth="1"/>
    <col min="13346" max="13346" width="14" style="43" bestFit="1" customWidth="1"/>
    <col min="13347" max="13348" width="14" style="43" customWidth="1"/>
    <col min="13349" max="13349" width="13.42578125" style="43" bestFit="1" customWidth="1"/>
    <col min="13350" max="13350" width="9.28515625" style="43" customWidth="1"/>
    <col min="13351" max="13353" width="0" style="43" hidden="1" customWidth="1"/>
    <col min="13354" max="13354" width="12.85546875" style="43" bestFit="1" customWidth="1"/>
    <col min="13355" max="13355" width="11.85546875" style="43" bestFit="1" customWidth="1"/>
    <col min="13356" max="13568" width="9.140625" style="43"/>
    <col min="13569" max="13569" width="3.42578125" style="43" customWidth="1"/>
    <col min="13570" max="13570" width="10.42578125" style="43" customWidth="1"/>
    <col min="13571" max="13571" width="0.85546875" style="43" customWidth="1"/>
    <col min="13572" max="13572" width="14" style="43" bestFit="1" customWidth="1"/>
    <col min="13573" max="13573" width="2.7109375" style="43" customWidth="1"/>
    <col min="13574" max="13574" width="13.42578125" style="43" customWidth="1"/>
    <col min="13575" max="13575" width="0.85546875" style="43" customWidth="1"/>
    <col min="13576" max="13576" width="15" style="43" bestFit="1" customWidth="1"/>
    <col min="13577" max="13577" width="0.85546875" style="43" customWidth="1"/>
    <col min="13578" max="13595" width="0" style="43" hidden="1" customWidth="1"/>
    <col min="13596" max="13596" width="10.5703125" style="43" customWidth="1"/>
    <col min="13597" max="13597" width="11.42578125" style="43" bestFit="1" customWidth="1"/>
    <col min="13598" max="13598" width="12.42578125" style="43" bestFit="1" customWidth="1"/>
    <col min="13599" max="13600" width="10.42578125" style="43" bestFit="1" customWidth="1"/>
    <col min="13601" max="13601" width="12" style="43" customWidth="1"/>
    <col min="13602" max="13602" width="14" style="43" bestFit="1" customWidth="1"/>
    <col min="13603" max="13604" width="14" style="43" customWidth="1"/>
    <col min="13605" max="13605" width="13.42578125" style="43" bestFit="1" customWidth="1"/>
    <col min="13606" max="13606" width="9.28515625" style="43" customWidth="1"/>
    <col min="13607" max="13609" width="0" style="43" hidden="1" customWidth="1"/>
    <col min="13610" max="13610" width="12.85546875" style="43" bestFit="1" customWidth="1"/>
    <col min="13611" max="13611" width="11.85546875" style="43" bestFit="1" customWidth="1"/>
    <col min="13612" max="13824" width="9.140625" style="43"/>
    <col min="13825" max="13825" width="3.42578125" style="43" customWidth="1"/>
    <col min="13826" max="13826" width="10.42578125" style="43" customWidth="1"/>
    <col min="13827" max="13827" width="0.85546875" style="43" customWidth="1"/>
    <col min="13828" max="13828" width="14" style="43" bestFit="1" customWidth="1"/>
    <col min="13829" max="13829" width="2.7109375" style="43" customWidth="1"/>
    <col min="13830" max="13830" width="13.42578125" style="43" customWidth="1"/>
    <col min="13831" max="13831" width="0.85546875" style="43" customWidth="1"/>
    <col min="13832" max="13832" width="15" style="43" bestFit="1" customWidth="1"/>
    <col min="13833" max="13833" width="0.85546875" style="43" customWidth="1"/>
    <col min="13834" max="13851" width="0" style="43" hidden="1" customWidth="1"/>
    <col min="13852" max="13852" width="10.5703125" style="43" customWidth="1"/>
    <col min="13853" max="13853" width="11.42578125" style="43" bestFit="1" customWidth="1"/>
    <col min="13854" max="13854" width="12.42578125" style="43" bestFit="1" customWidth="1"/>
    <col min="13855" max="13856" width="10.42578125" style="43" bestFit="1" customWidth="1"/>
    <col min="13857" max="13857" width="12" style="43" customWidth="1"/>
    <col min="13858" max="13858" width="14" style="43" bestFit="1" customWidth="1"/>
    <col min="13859" max="13860" width="14" style="43" customWidth="1"/>
    <col min="13861" max="13861" width="13.42578125" style="43" bestFit="1" customWidth="1"/>
    <col min="13862" max="13862" width="9.28515625" style="43" customWidth="1"/>
    <col min="13863" max="13865" width="0" style="43" hidden="1" customWidth="1"/>
    <col min="13866" max="13866" width="12.85546875" style="43" bestFit="1" customWidth="1"/>
    <col min="13867" max="13867" width="11.85546875" style="43" bestFit="1" customWidth="1"/>
    <col min="13868" max="14080" width="9.140625" style="43"/>
    <col min="14081" max="14081" width="3.42578125" style="43" customWidth="1"/>
    <col min="14082" max="14082" width="10.42578125" style="43" customWidth="1"/>
    <col min="14083" max="14083" width="0.85546875" style="43" customWidth="1"/>
    <col min="14084" max="14084" width="14" style="43" bestFit="1" customWidth="1"/>
    <col min="14085" max="14085" width="2.7109375" style="43" customWidth="1"/>
    <col min="14086" max="14086" width="13.42578125" style="43" customWidth="1"/>
    <col min="14087" max="14087" width="0.85546875" style="43" customWidth="1"/>
    <col min="14088" max="14088" width="15" style="43" bestFit="1" customWidth="1"/>
    <col min="14089" max="14089" width="0.85546875" style="43" customWidth="1"/>
    <col min="14090" max="14107" width="0" style="43" hidden="1" customWidth="1"/>
    <col min="14108" max="14108" width="10.5703125" style="43" customWidth="1"/>
    <col min="14109" max="14109" width="11.42578125" style="43" bestFit="1" customWidth="1"/>
    <col min="14110" max="14110" width="12.42578125" style="43" bestFit="1" customWidth="1"/>
    <col min="14111" max="14112" width="10.42578125" style="43" bestFit="1" customWidth="1"/>
    <col min="14113" max="14113" width="12" style="43" customWidth="1"/>
    <col min="14114" max="14114" width="14" style="43" bestFit="1" customWidth="1"/>
    <col min="14115" max="14116" width="14" style="43" customWidth="1"/>
    <col min="14117" max="14117" width="13.42578125" style="43" bestFit="1" customWidth="1"/>
    <col min="14118" max="14118" width="9.28515625" style="43" customWidth="1"/>
    <col min="14119" max="14121" width="0" style="43" hidden="1" customWidth="1"/>
    <col min="14122" max="14122" width="12.85546875" style="43" bestFit="1" customWidth="1"/>
    <col min="14123" max="14123" width="11.85546875" style="43" bestFit="1" customWidth="1"/>
    <col min="14124" max="14336" width="9.140625" style="43"/>
    <col min="14337" max="14337" width="3.42578125" style="43" customWidth="1"/>
    <col min="14338" max="14338" width="10.42578125" style="43" customWidth="1"/>
    <col min="14339" max="14339" width="0.85546875" style="43" customWidth="1"/>
    <col min="14340" max="14340" width="14" style="43" bestFit="1" customWidth="1"/>
    <col min="14341" max="14341" width="2.7109375" style="43" customWidth="1"/>
    <col min="14342" max="14342" width="13.42578125" style="43" customWidth="1"/>
    <col min="14343" max="14343" width="0.85546875" style="43" customWidth="1"/>
    <col min="14344" max="14344" width="15" style="43" bestFit="1" customWidth="1"/>
    <col min="14345" max="14345" width="0.85546875" style="43" customWidth="1"/>
    <col min="14346" max="14363" width="0" style="43" hidden="1" customWidth="1"/>
    <col min="14364" max="14364" width="10.5703125" style="43" customWidth="1"/>
    <col min="14365" max="14365" width="11.42578125" style="43" bestFit="1" customWidth="1"/>
    <col min="14366" max="14366" width="12.42578125" style="43" bestFit="1" customWidth="1"/>
    <col min="14367" max="14368" width="10.42578125" style="43" bestFit="1" customWidth="1"/>
    <col min="14369" max="14369" width="12" style="43" customWidth="1"/>
    <col min="14370" max="14370" width="14" style="43" bestFit="1" customWidth="1"/>
    <col min="14371" max="14372" width="14" style="43" customWidth="1"/>
    <col min="14373" max="14373" width="13.42578125" style="43" bestFit="1" customWidth="1"/>
    <col min="14374" max="14374" width="9.28515625" style="43" customWidth="1"/>
    <col min="14375" max="14377" width="0" style="43" hidden="1" customWidth="1"/>
    <col min="14378" max="14378" width="12.85546875" style="43" bestFit="1" customWidth="1"/>
    <col min="14379" max="14379" width="11.85546875" style="43" bestFit="1" customWidth="1"/>
    <col min="14380" max="14592" width="9.140625" style="43"/>
    <col min="14593" max="14593" width="3.42578125" style="43" customWidth="1"/>
    <col min="14594" max="14594" width="10.42578125" style="43" customWidth="1"/>
    <col min="14595" max="14595" width="0.85546875" style="43" customWidth="1"/>
    <col min="14596" max="14596" width="14" style="43" bestFit="1" customWidth="1"/>
    <col min="14597" max="14597" width="2.7109375" style="43" customWidth="1"/>
    <col min="14598" max="14598" width="13.42578125" style="43" customWidth="1"/>
    <col min="14599" max="14599" width="0.85546875" style="43" customWidth="1"/>
    <col min="14600" max="14600" width="15" style="43" bestFit="1" customWidth="1"/>
    <col min="14601" max="14601" width="0.85546875" style="43" customWidth="1"/>
    <col min="14602" max="14619" width="0" style="43" hidden="1" customWidth="1"/>
    <col min="14620" max="14620" width="10.5703125" style="43" customWidth="1"/>
    <col min="14621" max="14621" width="11.42578125" style="43" bestFit="1" customWidth="1"/>
    <col min="14622" max="14622" width="12.42578125" style="43" bestFit="1" customWidth="1"/>
    <col min="14623" max="14624" width="10.42578125" style="43" bestFit="1" customWidth="1"/>
    <col min="14625" max="14625" width="12" style="43" customWidth="1"/>
    <col min="14626" max="14626" width="14" style="43" bestFit="1" customWidth="1"/>
    <col min="14627" max="14628" width="14" style="43" customWidth="1"/>
    <col min="14629" max="14629" width="13.42578125" style="43" bestFit="1" customWidth="1"/>
    <col min="14630" max="14630" width="9.28515625" style="43" customWidth="1"/>
    <col min="14631" max="14633" width="0" style="43" hidden="1" customWidth="1"/>
    <col min="14634" max="14634" width="12.85546875" style="43" bestFit="1" customWidth="1"/>
    <col min="14635" max="14635" width="11.85546875" style="43" bestFit="1" customWidth="1"/>
    <col min="14636" max="14848" width="9.140625" style="43"/>
    <col min="14849" max="14849" width="3.42578125" style="43" customWidth="1"/>
    <col min="14850" max="14850" width="10.42578125" style="43" customWidth="1"/>
    <col min="14851" max="14851" width="0.85546875" style="43" customWidth="1"/>
    <col min="14852" max="14852" width="14" style="43" bestFit="1" customWidth="1"/>
    <col min="14853" max="14853" width="2.7109375" style="43" customWidth="1"/>
    <col min="14854" max="14854" width="13.42578125" style="43" customWidth="1"/>
    <col min="14855" max="14855" width="0.85546875" style="43" customWidth="1"/>
    <col min="14856" max="14856" width="15" style="43" bestFit="1" customWidth="1"/>
    <col min="14857" max="14857" width="0.85546875" style="43" customWidth="1"/>
    <col min="14858" max="14875" width="0" style="43" hidden="1" customWidth="1"/>
    <col min="14876" max="14876" width="10.5703125" style="43" customWidth="1"/>
    <col min="14877" max="14877" width="11.42578125" style="43" bestFit="1" customWidth="1"/>
    <col min="14878" max="14878" width="12.42578125" style="43" bestFit="1" customWidth="1"/>
    <col min="14879" max="14880" width="10.42578125" style="43" bestFit="1" customWidth="1"/>
    <col min="14881" max="14881" width="12" style="43" customWidth="1"/>
    <col min="14882" max="14882" width="14" style="43" bestFit="1" customWidth="1"/>
    <col min="14883" max="14884" width="14" style="43" customWidth="1"/>
    <col min="14885" max="14885" width="13.42578125" style="43" bestFit="1" customWidth="1"/>
    <col min="14886" max="14886" width="9.28515625" style="43" customWidth="1"/>
    <col min="14887" max="14889" width="0" style="43" hidden="1" customWidth="1"/>
    <col min="14890" max="14890" width="12.85546875" style="43" bestFit="1" customWidth="1"/>
    <col min="14891" max="14891" width="11.85546875" style="43" bestFit="1" customWidth="1"/>
    <col min="14892" max="15104" width="9.140625" style="43"/>
    <col min="15105" max="15105" width="3.42578125" style="43" customWidth="1"/>
    <col min="15106" max="15106" width="10.42578125" style="43" customWidth="1"/>
    <col min="15107" max="15107" width="0.85546875" style="43" customWidth="1"/>
    <col min="15108" max="15108" width="14" style="43" bestFit="1" customWidth="1"/>
    <col min="15109" max="15109" width="2.7109375" style="43" customWidth="1"/>
    <col min="15110" max="15110" width="13.42578125" style="43" customWidth="1"/>
    <col min="15111" max="15111" width="0.85546875" style="43" customWidth="1"/>
    <col min="15112" max="15112" width="15" style="43" bestFit="1" customWidth="1"/>
    <col min="15113" max="15113" width="0.85546875" style="43" customWidth="1"/>
    <col min="15114" max="15131" width="0" style="43" hidden="1" customWidth="1"/>
    <col min="15132" max="15132" width="10.5703125" style="43" customWidth="1"/>
    <col min="15133" max="15133" width="11.42578125" style="43" bestFit="1" customWidth="1"/>
    <col min="15134" max="15134" width="12.42578125" style="43" bestFit="1" customWidth="1"/>
    <col min="15135" max="15136" width="10.42578125" style="43" bestFit="1" customWidth="1"/>
    <col min="15137" max="15137" width="12" style="43" customWidth="1"/>
    <col min="15138" max="15138" width="14" style="43" bestFit="1" customWidth="1"/>
    <col min="15139" max="15140" width="14" style="43" customWidth="1"/>
    <col min="15141" max="15141" width="13.42578125" style="43" bestFit="1" customWidth="1"/>
    <col min="15142" max="15142" width="9.28515625" style="43" customWidth="1"/>
    <col min="15143" max="15145" width="0" style="43" hidden="1" customWidth="1"/>
    <col min="15146" max="15146" width="12.85546875" style="43" bestFit="1" customWidth="1"/>
    <col min="15147" max="15147" width="11.85546875" style="43" bestFit="1" customWidth="1"/>
    <col min="15148" max="15360" width="9.140625" style="43"/>
    <col min="15361" max="15361" width="3.42578125" style="43" customWidth="1"/>
    <col min="15362" max="15362" width="10.42578125" style="43" customWidth="1"/>
    <col min="15363" max="15363" width="0.85546875" style="43" customWidth="1"/>
    <col min="15364" max="15364" width="14" style="43" bestFit="1" customWidth="1"/>
    <col min="15365" max="15365" width="2.7109375" style="43" customWidth="1"/>
    <col min="15366" max="15366" width="13.42578125" style="43" customWidth="1"/>
    <col min="15367" max="15367" width="0.85546875" style="43" customWidth="1"/>
    <col min="15368" max="15368" width="15" style="43" bestFit="1" customWidth="1"/>
    <col min="15369" max="15369" width="0.85546875" style="43" customWidth="1"/>
    <col min="15370" max="15387" width="0" style="43" hidden="1" customWidth="1"/>
    <col min="15388" max="15388" width="10.5703125" style="43" customWidth="1"/>
    <col min="15389" max="15389" width="11.42578125" style="43" bestFit="1" customWidth="1"/>
    <col min="15390" max="15390" width="12.42578125" style="43" bestFit="1" customWidth="1"/>
    <col min="15391" max="15392" width="10.42578125" style="43" bestFit="1" customWidth="1"/>
    <col min="15393" max="15393" width="12" style="43" customWidth="1"/>
    <col min="15394" max="15394" width="14" style="43" bestFit="1" customWidth="1"/>
    <col min="15395" max="15396" width="14" style="43" customWidth="1"/>
    <col min="15397" max="15397" width="13.42578125" style="43" bestFit="1" customWidth="1"/>
    <col min="15398" max="15398" width="9.28515625" style="43" customWidth="1"/>
    <col min="15399" max="15401" width="0" style="43" hidden="1" customWidth="1"/>
    <col min="15402" max="15402" width="12.85546875" style="43" bestFit="1" customWidth="1"/>
    <col min="15403" max="15403" width="11.85546875" style="43" bestFit="1" customWidth="1"/>
    <col min="15404" max="15616" width="9.140625" style="43"/>
    <col min="15617" max="15617" width="3.42578125" style="43" customWidth="1"/>
    <col min="15618" max="15618" width="10.42578125" style="43" customWidth="1"/>
    <col min="15619" max="15619" width="0.85546875" style="43" customWidth="1"/>
    <col min="15620" max="15620" width="14" style="43" bestFit="1" customWidth="1"/>
    <col min="15621" max="15621" width="2.7109375" style="43" customWidth="1"/>
    <col min="15622" max="15622" width="13.42578125" style="43" customWidth="1"/>
    <col min="15623" max="15623" width="0.85546875" style="43" customWidth="1"/>
    <col min="15624" max="15624" width="15" style="43" bestFit="1" customWidth="1"/>
    <col min="15625" max="15625" width="0.85546875" style="43" customWidth="1"/>
    <col min="15626" max="15643" width="0" style="43" hidden="1" customWidth="1"/>
    <col min="15644" max="15644" width="10.5703125" style="43" customWidth="1"/>
    <col min="15645" max="15645" width="11.42578125" style="43" bestFit="1" customWidth="1"/>
    <col min="15646" max="15646" width="12.42578125" style="43" bestFit="1" customWidth="1"/>
    <col min="15647" max="15648" width="10.42578125" style="43" bestFit="1" customWidth="1"/>
    <col min="15649" max="15649" width="12" style="43" customWidth="1"/>
    <col min="15650" max="15650" width="14" style="43" bestFit="1" customWidth="1"/>
    <col min="15651" max="15652" width="14" style="43" customWidth="1"/>
    <col min="15653" max="15653" width="13.42578125" style="43" bestFit="1" customWidth="1"/>
    <col min="15654" max="15654" width="9.28515625" style="43" customWidth="1"/>
    <col min="15655" max="15657" width="0" style="43" hidden="1" customWidth="1"/>
    <col min="15658" max="15658" width="12.85546875" style="43" bestFit="1" customWidth="1"/>
    <col min="15659" max="15659" width="11.85546875" style="43" bestFit="1" customWidth="1"/>
    <col min="15660" max="15872" width="9.140625" style="43"/>
    <col min="15873" max="15873" width="3.42578125" style="43" customWidth="1"/>
    <col min="15874" max="15874" width="10.42578125" style="43" customWidth="1"/>
    <col min="15875" max="15875" width="0.85546875" style="43" customWidth="1"/>
    <col min="15876" max="15876" width="14" style="43" bestFit="1" customWidth="1"/>
    <col min="15877" max="15877" width="2.7109375" style="43" customWidth="1"/>
    <col min="15878" max="15878" width="13.42578125" style="43" customWidth="1"/>
    <col min="15879" max="15879" width="0.85546875" style="43" customWidth="1"/>
    <col min="15880" max="15880" width="15" style="43" bestFit="1" customWidth="1"/>
    <col min="15881" max="15881" width="0.85546875" style="43" customWidth="1"/>
    <col min="15882" max="15899" width="0" style="43" hidden="1" customWidth="1"/>
    <col min="15900" max="15900" width="10.5703125" style="43" customWidth="1"/>
    <col min="15901" max="15901" width="11.42578125" style="43" bestFit="1" customWidth="1"/>
    <col min="15902" max="15902" width="12.42578125" style="43" bestFit="1" customWidth="1"/>
    <col min="15903" max="15904" width="10.42578125" style="43" bestFit="1" customWidth="1"/>
    <col min="15905" max="15905" width="12" style="43" customWidth="1"/>
    <col min="15906" max="15906" width="14" style="43" bestFit="1" customWidth="1"/>
    <col min="15907" max="15908" width="14" style="43" customWidth="1"/>
    <col min="15909" max="15909" width="13.42578125" style="43" bestFit="1" customWidth="1"/>
    <col min="15910" max="15910" width="9.28515625" style="43" customWidth="1"/>
    <col min="15911" max="15913" width="0" style="43" hidden="1" customWidth="1"/>
    <col min="15914" max="15914" width="12.85546875" style="43" bestFit="1" customWidth="1"/>
    <col min="15915" max="15915" width="11.85546875" style="43" bestFit="1" customWidth="1"/>
    <col min="15916" max="16128" width="9.140625" style="43"/>
    <col min="16129" max="16129" width="3.42578125" style="43" customWidth="1"/>
    <col min="16130" max="16130" width="10.42578125" style="43" customWidth="1"/>
    <col min="16131" max="16131" width="0.85546875" style="43" customWidth="1"/>
    <col min="16132" max="16132" width="14" style="43" bestFit="1" customWidth="1"/>
    <col min="16133" max="16133" width="2.7109375" style="43" customWidth="1"/>
    <col min="16134" max="16134" width="13.42578125" style="43" customWidth="1"/>
    <col min="16135" max="16135" width="0.85546875" style="43" customWidth="1"/>
    <col min="16136" max="16136" width="15" style="43" bestFit="1" customWidth="1"/>
    <col min="16137" max="16137" width="0.85546875" style="43" customWidth="1"/>
    <col min="16138" max="16155" width="0" style="43" hidden="1" customWidth="1"/>
    <col min="16156" max="16156" width="10.5703125" style="43" customWidth="1"/>
    <col min="16157" max="16157" width="11.42578125" style="43" bestFit="1" customWidth="1"/>
    <col min="16158" max="16158" width="12.42578125" style="43" bestFit="1" customWidth="1"/>
    <col min="16159" max="16160" width="10.42578125" style="43" bestFit="1" customWidth="1"/>
    <col min="16161" max="16161" width="12" style="43" customWidth="1"/>
    <col min="16162" max="16162" width="14" style="43" bestFit="1" customWidth="1"/>
    <col min="16163" max="16164" width="14" style="43" customWidth="1"/>
    <col min="16165" max="16165" width="13.42578125" style="43" bestFit="1" customWidth="1"/>
    <col min="16166" max="16166" width="9.28515625" style="43" customWidth="1"/>
    <col min="16167" max="16169" width="0" style="43" hidden="1" customWidth="1"/>
    <col min="16170" max="16170" width="12.85546875" style="43" bestFit="1" customWidth="1"/>
    <col min="16171" max="16171" width="11.85546875" style="43" bestFit="1" customWidth="1"/>
    <col min="16172" max="16384" width="9.140625" style="43"/>
  </cols>
  <sheetData>
    <row r="1" spans="1:41" hidden="1" x14ac:dyDescent="0.2">
      <c r="A1" s="42" t="s">
        <v>0</v>
      </c>
      <c r="AK1" s="44"/>
      <c r="AL1" s="44"/>
    </row>
    <row r="2" spans="1:41" hidden="1" x14ac:dyDescent="0.2">
      <c r="A2" s="42" t="s">
        <v>79</v>
      </c>
      <c r="H2" s="43" t="s">
        <v>108</v>
      </c>
      <c r="AK2" s="44"/>
      <c r="AL2" s="44"/>
    </row>
    <row r="3" spans="1:41" hidden="1" x14ac:dyDescent="0.2">
      <c r="A3" s="42" t="str">
        <f>'[1]Net PIS'!A3</f>
        <v>As of December 31, 2020</v>
      </c>
    </row>
    <row r="4" spans="1:41" hidden="1" x14ac:dyDescent="0.2">
      <c r="A4" s="42"/>
    </row>
    <row r="5" spans="1:41" ht="17.25" customHeight="1" x14ac:dyDescent="0.2">
      <c r="B5" s="46"/>
      <c r="D5" s="104" t="s">
        <v>80</v>
      </c>
      <c r="E5" s="105"/>
      <c r="F5" s="106"/>
      <c r="J5" s="107"/>
      <c r="K5" s="46"/>
      <c r="L5" s="46"/>
      <c r="M5" s="46"/>
      <c r="N5" s="46"/>
      <c r="O5" s="46"/>
      <c r="P5" s="46"/>
      <c r="Q5" s="46"/>
      <c r="R5" s="46"/>
      <c r="X5" s="108"/>
    </row>
    <row r="6" spans="1:41" x14ac:dyDescent="0.2">
      <c r="B6" s="46"/>
      <c r="D6" s="109" t="s">
        <v>81</v>
      </c>
      <c r="E6" s="102"/>
      <c r="F6" s="110">
        <f>AK40</f>
        <v>8783720</v>
      </c>
      <c r="J6" s="94"/>
      <c r="K6" s="95"/>
      <c r="L6" s="95"/>
      <c r="M6" s="95"/>
      <c r="N6" s="95"/>
      <c r="O6" s="95"/>
      <c r="P6" s="95"/>
      <c r="Q6" s="95"/>
      <c r="R6" s="95"/>
      <c r="S6" s="111"/>
      <c r="T6" s="111"/>
      <c r="U6" s="112">
        <f>F6-J6</f>
        <v>8783720</v>
      </c>
    </row>
    <row r="7" spans="1:41" x14ac:dyDescent="0.2">
      <c r="B7" s="46"/>
      <c r="D7" s="109" t="s">
        <v>82</v>
      </c>
      <c r="E7" s="102"/>
      <c r="F7" s="113">
        <f>AK73</f>
        <v>9131005</v>
      </c>
      <c r="J7" s="96"/>
      <c r="K7" s="95"/>
      <c r="L7" s="95"/>
      <c r="M7" s="95"/>
      <c r="N7" s="95"/>
      <c r="O7" s="95"/>
      <c r="P7" s="95"/>
      <c r="Q7" s="95"/>
      <c r="R7" s="95"/>
      <c r="S7" s="111"/>
      <c r="T7" s="111"/>
      <c r="U7" s="114"/>
    </row>
    <row r="8" spans="1:41" x14ac:dyDescent="0.2">
      <c r="B8" s="46"/>
      <c r="D8" s="109" t="s">
        <v>83</v>
      </c>
      <c r="E8" s="102"/>
      <c r="F8" s="113">
        <f>AK107</f>
        <v>8525108</v>
      </c>
      <c r="J8" s="96"/>
      <c r="K8" s="95"/>
      <c r="L8" s="95"/>
      <c r="M8" s="95"/>
      <c r="N8" s="95"/>
      <c r="O8" s="95"/>
      <c r="P8" s="95"/>
      <c r="Q8" s="95"/>
      <c r="R8" s="95"/>
      <c r="S8" s="111"/>
      <c r="T8" s="111"/>
      <c r="U8" s="114"/>
    </row>
    <row r="9" spans="1:41" x14ac:dyDescent="0.2">
      <c r="B9" s="46"/>
      <c r="D9" s="115"/>
      <c r="E9" s="116"/>
      <c r="F9" s="117">
        <f>SUM(F6:F8)</f>
        <v>26439833</v>
      </c>
      <c r="J9" s="118" t="s">
        <v>50</v>
      </c>
      <c r="K9" s="119"/>
      <c r="L9" s="119"/>
      <c r="M9" s="119"/>
      <c r="N9" s="95"/>
      <c r="O9" s="95"/>
      <c r="P9" s="95"/>
      <c r="Q9" s="95"/>
      <c r="R9" s="95"/>
      <c r="S9" s="111"/>
      <c r="T9" s="111"/>
      <c r="U9" s="94"/>
      <c r="AM9" s="57"/>
      <c r="AN9" s="120"/>
    </row>
    <row r="10" spans="1:41" ht="13.5" thickBot="1" x14ac:dyDescent="0.25">
      <c r="C10" s="48"/>
      <c r="I10" s="41"/>
      <c r="N10" s="119"/>
      <c r="O10" s="119"/>
      <c r="P10" s="119"/>
      <c r="Q10" s="119"/>
      <c r="R10" s="119"/>
      <c r="S10" s="119"/>
    </row>
    <row r="11" spans="1:41" ht="14.45" customHeight="1" x14ac:dyDescent="0.2">
      <c r="C11" s="48"/>
      <c r="I11" s="41"/>
      <c r="J11" s="121" t="s">
        <v>84</v>
      </c>
      <c r="K11" s="122"/>
      <c r="L11" s="122"/>
      <c r="M11" s="122"/>
      <c r="N11" s="122"/>
      <c r="O11" s="122"/>
      <c r="P11" s="122"/>
      <c r="Q11" s="122"/>
      <c r="R11" s="122"/>
      <c r="S11" s="122"/>
      <c r="T11" s="123"/>
      <c r="U11" s="124"/>
      <c r="V11" s="124"/>
      <c r="W11" s="124"/>
      <c r="X11" s="124"/>
      <c r="Y11" s="124"/>
      <c r="Z11" s="124"/>
      <c r="AA11" s="124"/>
      <c r="AB11" s="124"/>
      <c r="AC11" s="125" t="s">
        <v>85</v>
      </c>
      <c r="AD11" s="124"/>
      <c r="AE11" s="125" t="s">
        <v>86</v>
      </c>
      <c r="AF11" s="124"/>
      <c r="AG11" s="124"/>
      <c r="AH11" s="124"/>
      <c r="AI11" s="124"/>
      <c r="AJ11" s="125"/>
      <c r="AK11" s="125" t="s">
        <v>87</v>
      </c>
      <c r="AL11" s="126"/>
    </row>
    <row r="12" spans="1:41" ht="17.45" customHeight="1" thickBot="1" x14ac:dyDescent="0.25">
      <c r="D12" s="49" t="s">
        <v>45</v>
      </c>
      <c r="E12" s="50"/>
      <c r="F12" s="50"/>
      <c r="G12" s="50"/>
      <c r="H12" s="39"/>
      <c r="J12" s="127" t="s">
        <v>88</v>
      </c>
      <c r="K12" s="128" t="s">
        <v>55</v>
      </c>
      <c r="L12" s="128" t="s">
        <v>56</v>
      </c>
      <c r="M12" s="128" t="s">
        <v>57</v>
      </c>
      <c r="N12" s="128" t="s">
        <v>58</v>
      </c>
      <c r="O12" s="128" t="s">
        <v>59</v>
      </c>
      <c r="P12" s="128" t="s">
        <v>60</v>
      </c>
      <c r="Q12" s="128" t="s">
        <v>61</v>
      </c>
      <c r="R12" s="128" t="s">
        <v>62</v>
      </c>
      <c r="S12" s="128" t="s">
        <v>63</v>
      </c>
      <c r="T12" s="128">
        <v>2006</v>
      </c>
      <c r="U12" s="129">
        <v>2007</v>
      </c>
      <c r="V12" s="129">
        <v>2008</v>
      </c>
      <c r="W12" s="129">
        <v>2009</v>
      </c>
      <c r="X12" s="129">
        <v>2010</v>
      </c>
      <c r="Y12" s="129">
        <v>2011</v>
      </c>
      <c r="Z12" s="130">
        <v>2012</v>
      </c>
      <c r="AA12" s="130">
        <v>2013</v>
      </c>
      <c r="AB12" s="130">
        <v>2014</v>
      </c>
      <c r="AC12" s="130">
        <v>2015</v>
      </c>
      <c r="AD12" s="129" t="s">
        <v>89</v>
      </c>
      <c r="AE12" s="130">
        <v>2015</v>
      </c>
      <c r="AF12" s="130">
        <v>2016</v>
      </c>
      <c r="AG12" s="130">
        <v>2017</v>
      </c>
      <c r="AH12" s="130">
        <v>2018</v>
      </c>
      <c r="AI12" s="130">
        <v>2019</v>
      </c>
      <c r="AJ12" s="130">
        <v>2020</v>
      </c>
      <c r="AK12" s="130" t="s">
        <v>90</v>
      </c>
      <c r="AL12" s="131"/>
      <c r="AM12" s="132" t="s">
        <v>91</v>
      </c>
      <c r="AN12" s="133" t="s">
        <v>92</v>
      </c>
      <c r="AO12" s="133" t="s">
        <v>93</v>
      </c>
    </row>
    <row r="13" spans="1:41" ht="27.6" customHeight="1" x14ac:dyDescent="0.2">
      <c r="B13" s="134" t="s">
        <v>31</v>
      </c>
      <c r="D13" s="97">
        <f>173140000</f>
        <v>173140000</v>
      </c>
      <c r="J13" s="56">
        <f>ROUND($D$13/29,0)/12*3</f>
        <v>1492586.25</v>
      </c>
      <c r="K13" s="56">
        <f t="shared" ref="K13:W13" si="0">ROUND($D$13/29,0)</f>
        <v>5970345</v>
      </c>
      <c r="L13" s="56">
        <f t="shared" si="0"/>
        <v>5970345</v>
      </c>
      <c r="M13" s="56">
        <f t="shared" si="0"/>
        <v>5970345</v>
      </c>
      <c r="N13" s="56">
        <f t="shared" si="0"/>
        <v>5970345</v>
      </c>
      <c r="O13" s="56">
        <f t="shared" si="0"/>
        <v>5970345</v>
      </c>
      <c r="P13" s="56">
        <f t="shared" si="0"/>
        <v>5970345</v>
      </c>
      <c r="Q13" s="56">
        <f t="shared" si="0"/>
        <v>5970345</v>
      </c>
      <c r="R13" s="56">
        <f t="shared" si="0"/>
        <v>5970345</v>
      </c>
      <c r="S13" s="56">
        <f t="shared" si="0"/>
        <v>5970345</v>
      </c>
      <c r="T13" s="56">
        <f t="shared" si="0"/>
        <v>5970345</v>
      </c>
      <c r="U13" s="56">
        <f t="shared" si="0"/>
        <v>5970345</v>
      </c>
      <c r="V13" s="56">
        <f t="shared" si="0"/>
        <v>5970345</v>
      </c>
      <c r="W13" s="56">
        <f t="shared" si="0"/>
        <v>5970345</v>
      </c>
      <c r="X13" s="56">
        <f>(ROUND($D$13/29,0)*0.5)+(ROUND($D$13/49,0)*0.5)</f>
        <v>4751907</v>
      </c>
      <c r="Y13" s="101">
        <f>ROUND($D$13/49,0)</f>
        <v>3533469</v>
      </c>
      <c r="Z13" s="101">
        <f>ROUND($D$13/49,0)</f>
        <v>3533469</v>
      </c>
      <c r="AA13" s="101">
        <f>ROUND($D$13/49,0)</f>
        <v>3533469</v>
      </c>
      <c r="AB13" s="101">
        <f>ROUND($D$13/49,0)</f>
        <v>3533469</v>
      </c>
      <c r="AC13" s="101">
        <f>ROUND($D$13/49,0)/4</f>
        <v>883367.25</v>
      </c>
      <c r="AD13" s="101">
        <f>SUM(J13:AC13)</f>
        <v>98876221.5</v>
      </c>
      <c r="AE13" s="101">
        <f>ROUND(($D$13-$AD$13)/30.25,0)*0.75</f>
        <v>1841250.75</v>
      </c>
      <c r="AF13" s="101">
        <f>ROUND(($D$13-$AD$13)/30.25,0)</f>
        <v>2455001</v>
      </c>
      <c r="AG13" s="101">
        <f>ROUND(($D$13-$AD$13)/30.25,0)</f>
        <v>2455001</v>
      </c>
      <c r="AH13" s="101">
        <f>ROUND(($D$13-$AD$13)/30.25,0)</f>
        <v>2455001</v>
      </c>
      <c r="AI13" s="101">
        <f>ROUND(($D$13-$AD$13)/30.25,0)</f>
        <v>2455001</v>
      </c>
      <c r="AJ13" s="101">
        <f>ROUND(($D$13-$AD$13)/30.25,0)</f>
        <v>2455001</v>
      </c>
      <c r="AK13" s="101">
        <f>AI13</f>
        <v>2455001</v>
      </c>
      <c r="AL13" s="101"/>
      <c r="AM13" s="57">
        <f>D13</f>
        <v>173140000</v>
      </c>
      <c r="AN13" s="57">
        <f>AD13+AK13*30.25</f>
        <v>173140001.75</v>
      </c>
      <c r="AO13" s="57">
        <f>AM13-AN13</f>
        <v>-1.75</v>
      </c>
    </row>
    <row r="14" spans="1:41" ht="13.5" thickBot="1" x14ac:dyDescent="0.25">
      <c r="B14" s="135"/>
      <c r="D14" s="52" t="s">
        <v>30</v>
      </c>
      <c r="F14" s="52" t="s">
        <v>29</v>
      </c>
      <c r="H14" s="52" t="s">
        <v>94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N14" s="57"/>
    </row>
    <row r="15" spans="1:41" x14ac:dyDescent="0.2">
      <c r="B15" s="136" t="s">
        <v>88</v>
      </c>
      <c r="D15" s="57">
        <v>1402653</v>
      </c>
      <c r="F15" s="57">
        <v>-9558</v>
      </c>
      <c r="H15" s="57">
        <f t="shared" ref="H15:H39" si="1">D15+F15</f>
        <v>1393095</v>
      </c>
      <c r="J15" s="56">
        <f>ROUND(($H15/2)/29,0)/12*3</f>
        <v>6004.75</v>
      </c>
      <c r="K15" s="56">
        <f>ROUND(($H$15)/29,0)</f>
        <v>48038</v>
      </c>
      <c r="L15" s="56">
        <f t="shared" ref="L15:W15" si="2">ROUND(($H$15)/29,0)</f>
        <v>48038</v>
      </c>
      <c r="M15" s="56">
        <f t="shared" si="2"/>
        <v>48038</v>
      </c>
      <c r="N15" s="56">
        <f t="shared" si="2"/>
        <v>48038</v>
      </c>
      <c r="O15" s="56">
        <f t="shared" si="2"/>
        <v>48038</v>
      </c>
      <c r="P15" s="56">
        <f t="shared" si="2"/>
        <v>48038</v>
      </c>
      <c r="Q15" s="56">
        <f t="shared" si="2"/>
        <v>48038</v>
      </c>
      <c r="R15" s="56">
        <f t="shared" si="2"/>
        <v>48038</v>
      </c>
      <c r="S15" s="56">
        <f t="shared" si="2"/>
        <v>48038</v>
      </c>
      <c r="T15" s="56">
        <f t="shared" si="2"/>
        <v>48038</v>
      </c>
      <c r="U15" s="56">
        <f t="shared" si="2"/>
        <v>48038</v>
      </c>
      <c r="V15" s="56">
        <f t="shared" si="2"/>
        <v>48038</v>
      </c>
      <c r="W15" s="56">
        <f t="shared" si="2"/>
        <v>48038</v>
      </c>
      <c r="X15" s="56">
        <f>(ROUND($H$15/29,0)*0.5)+(ROUND($H$15/49,0)*0.5)</f>
        <v>38234.5</v>
      </c>
      <c r="Y15" s="101">
        <f>ROUND(($H$15)/49,0)</f>
        <v>28431</v>
      </c>
      <c r="Z15" s="101">
        <f>ROUND(($H$15)/49,0)</f>
        <v>28431</v>
      </c>
      <c r="AA15" s="101">
        <f>ROUND(($H$15)/49,0)</f>
        <v>28431</v>
      </c>
      <c r="AB15" s="101">
        <f>ROUND(($H$15)/49,0)</f>
        <v>28431</v>
      </c>
      <c r="AC15" s="101">
        <f>ROUND(($H$15)/49,0)/4</f>
        <v>7107.75</v>
      </c>
      <c r="AD15" s="101">
        <f t="shared" ref="AD15:AD34" si="3">SUM(J15:AC15)</f>
        <v>789565</v>
      </c>
      <c r="AE15" s="101">
        <f>ROUND(($H$15-$AD$15)/30.25,0)*0.75</f>
        <v>14963.25</v>
      </c>
      <c r="AF15" s="101">
        <f>ROUND(($H$15-$AD$15)/30.25,0)</f>
        <v>19951</v>
      </c>
      <c r="AG15" s="101">
        <f>ROUND(($H$15-$AD$15)/30.25,0)</f>
        <v>19951</v>
      </c>
      <c r="AH15" s="101">
        <f>ROUND(($H$15-$AD$15)/30.25,0)</f>
        <v>19951</v>
      </c>
      <c r="AI15" s="101">
        <f>ROUND(($H$15-$AD$15)/30.25,0)</f>
        <v>19951</v>
      </c>
      <c r="AJ15" s="101">
        <f>ROUND(($H$15-$AD$15)/30.25,0)</f>
        <v>19951</v>
      </c>
      <c r="AK15" s="101">
        <f>AI15</f>
        <v>19951</v>
      </c>
      <c r="AL15" s="101"/>
      <c r="AM15" s="101">
        <f>H15</f>
        <v>1393095</v>
      </c>
      <c r="AN15" s="57">
        <f>AD15+AK15*30.25</f>
        <v>1393082.75</v>
      </c>
      <c r="AO15" s="57">
        <f t="shared" ref="AO15:AO37" si="4">AM15-AN15</f>
        <v>12.25</v>
      </c>
    </row>
    <row r="16" spans="1:41" x14ac:dyDescent="0.2">
      <c r="B16" s="136" t="s">
        <v>55</v>
      </c>
      <c r="D16" s="57">
        <v>192753</v>
      </c>
      <c r="F16" s="57">
        <v>0</v>
      </c>
      <c r="H16" s="57">
        <f t="shared" si="1"/>
        <v>192753</v>
      </c>
      <c r="J16" s="56"/>
      <c r="K16" s="56">
        <f>ROUND(($H16/2)/28,0)</f>
        <v>3442</v>
      </c>
      <c r="L16" s="56">
        <f>ROUND(($H16)/28,0)</f>
        <v>6884</v>
      </c>
      <c r="M16" s="56">
        <f t="shared" ref="M16:W16" si="5">ROUND(($H16)/28,0)</f>
        <v>6884</v>
      </c>
      <c r="N16" s="56">
        <f t="shared" si="5"/>
        <v>6884</v>
      </c>
      <c r="O16" s="56">
        <f t="shared" si="5"/>
        <v>6884</v>
      </c>
      <c r="P16" s="56">
        <f t="shared" si="5"/>
        <v>6884</v>
      </c>
      <c r="Q16" s="56">
        <f t="shared" si="5"/>
        <v>6884</v>
      </c>
      <c r="R16" s="56">
        <f t="shared" si="5"/>
        <v>6884</v>
      </c>
      <c r="S16" s="56">
        <f t="shared" si="5"/>
        <v>6884</v>
      </c>
      <c r="T16" s="56">
        <f t="shared" si="5"/>
        <v>6884</v>
      </c>
      <c r="U16" s="56">
        <f t="shared" si="5"/>
        <v>6884</v>
      </c>
      <c r="V16" s="56">
        <f t="shared" si="5"/>
        <v>6884</v>
      </c>
      <c r="W16" s="56">
        <f t="shared" si="5"/>
        <v>6884</v>
      </c>
      <c r="X16" s="56">
        <f>(ROUND($H$16/28,0)*0.5)+(ROUND($H$16/48,0)*0.5)</f>
        <v>5450</v>
      </c>
      <c r="Y16" s="101">
        <f>ROUND(($H16)/48,0)</f>
        <v>4016</v>
      </c>
      <c r="Z16" s="101">
        <f>ROUND(($H16)/48,0)</f>
        <v>4016</v>
      </c>
      <c r="AA16" s="101">
        <f>ROUND(($H16)/48,0)</f>
        <v>4016</v>
      </c>
      <c r="AB16" s="101">
        <f>ROUND(($H16)/48,0)</f>
        <v>4016</v>
      </c>
      <c r="AC16" s="101">
        <f>ROUND(($H16)/48,0)/4</f>
        <v>1004</v>
      </c>
      <c r="AD16" s="101">
        <f t="shared" si="3"/>
        <v>108568</v>
      </c>
      <c r="AE16" s="101">
        <f>ROUND(($H$16-$AD$16)/30.25,0)*0.75</f>
        <v>2087.25</v>
      </c>
      <c r="AF16" s="101">
        <f>ROUND(($H$16-$AD$16)/30.25,0)</f>
        <v>2783</v>
      </c>
      <c r="AG16" s="101">
        <f>ROUND(($H$16-$AD$16)/30.25,0)</f>
        <v>2783</v>
      </c>
      <c r="AH16" s="101">
        <f>ROUND(($H$16-$AD$16)/30.25,0)</f>
        <v>2783</v>
      </c>
      <c r="AI16" s="101">
        <f>ROUND(($H$16-$AD$16)/30.25,0)</f>
        <v>2783</v>
      </c>
      <c r="AJ16" s="101">
        <f>ROUND(($H$16-$AD$16)/30.25,0)</f>
        <v>2783</v>
      </c>
      <c r="AK16" s="101">
        <f>AI16</f>
        <v>2783</v>
      </c>
      <c r="AL16" s="101"/>
      <c r="AM16" s="101">
        <f t="shared" ref="AM16:AM37" si="6">H16</f>
        <v>192753</v>
      </c>
      <c r="AN16" s="57">
        <f t="shared" ref="AN16:AN32" si="7">AD16+AK16*30.25</f>
        <v>192753.75</v>
      </c>
      <c r="AO16" s="57">
        <f t="shared" si="4"/>
        <v>-0.75</v>
      </c>
    </row>
    <row r="17" spans="2:41" x14ac:dyDescent="0.2">
      <c r="B17" s="136" t="s">
        <v>56</v>
      </c>
      <c r="D17" s="57">
        <v>3821379</v>
      </c>
      <c r="F17" s="57">
        <v>-1703333</v>
      </c>
      <c r="H17" s="57">
        <f t="shared" si="1"/>
        <v>2118046</v>
      </c>
      <c r="J17" s="56"/>
      <c r="K17" s="56"/>
      <c r="L17" s="56">
        <f>ROUND(($H17/2)/27,0)</f>
        <v>39223</v>
      </c>
      <c r="M17" s="56">
        <f>ROUND(($H17)/27,0)</f>
        <v>78446</v>
      </c>
      <c r="N17" s="56">
        <f t="shared" ref="N17:W17" si="8">ROUND(($H17)/27,0)</f>
        <v>78446</v>
      </c>
      <c r="O17" s="56">
        <f t="shared" si="8"/>
        <v>78446</v>
      </c>
      <c r="P17" s="56">
        <f t="shared" si="8"/>
        <v>78446</v>
      </c>
      <c r="Q17" s="56">
        <f t="shared" si="8"/>
        <v>78446</v>
      </c>
      <c r="R17" s="56">
        <f t="shared" si="8"/>
        <v>78446</v>
      </c>
      <c r="S17" s="56">
        <f t="shared" si="8"/>
        <v>78446</v>
      </c>
      <c r="T17" s="56">
        <f t="shared" si="8"/>
        <v>78446</v>
      </c>
      <c r="U17" s="56">
        <f t="shared" si="8"/>
        <v>78446</v>
      </c>
      <c r="V17" s="56">
        <f t="shared" si="8"/>
        <v>78446</v>
      </c>
      <c r="W17" s="56">
        <f t="shared" si="8"/>
        <v>78446</v>
      </c>
      <c r="X17" s="56">
        <f>(ROUND($H$17/27,0)*0.5)+(ROUND($H$17/47,0)*0.5)</f>
        <v>61755.5</v>
      </c>
      <c r="Y17" s="101">
        <f>ROUND(($H17)/47,0)</f>
        <v>45065</v>
      </c>
      <c r="Z17" s="101">
        <f>ROUND(($H17)/47,0)</f>
        <v>45065</v>
      </c>
      <c r="AA17" s="101">
        <f>ROUND(($H17)/47,0)</f>
        <v>45065</v>
      </c>
      <c r="AB17" s="101">
        <f>ROUND(($H17)/47,0)</f>
        <v>45065</v>
      </c>
      <c r="AC17" s="101">
        <f>ROUND(($H17)/47,0)/4</f>
        <v>11266.25</v>
      </c>
      <c r="AD17" s="101">
        <f t="shared" si="3"/>
        <v>1155410.75</v>
      </c>
      <c r="AE17" s="101">
        <f>ROUND(($H$17-$AD$17)/30.25,0)*0.75</f>
        <v>23867.25</v>
      </c>
      <c r="AF17" s="101">
        <f>ROUND(($H$17-$AD$17)/30.25,0)</f>
        <v>31823</v>
      </c>
      <c r="AG17" s="101">
        <f>ROUND(($H$17-$AD$17)/30.25,0)</f>
        <v>31823</v>
      </c>
      <c r="AH17" s="101">
        <f>ROUND(($H$17-$AD$17)/30.25,0)</f>
        <v>31823</v>
      </c>
      <c r="AI17" s="101">
        <f>ROUND(($H$17-$AD$17)/30.25,0)</f>
        <v>31823</v>
      </c>
      <c r="AJ17" s="101">
        <f>ROUND(($H$17-$AD$17)/30.25,0)</f>
        <v>31823</v>
      </c>
      <c r="AK17" s="101">
        <f t="shared" ref="AK17:AK37" si="9">AI17</f>
        <v>31823</v>
      </c>
      <c r="AL17" s="101"/>
      <c r="AM17" s="101">
        <f t="shared" si="6"/>
        <v>2118046</v>
      </c>
      <c r="AN17" s="57">
        <f t="shared" si="7"/>
        <v>2118056.5</v>
      </c>
      <c r="AO17" s="57">
        <f t="shared" si="4"/>
        <v>-10.5</v>
      </c>
    </row>
    <row r="18" spans="2:41" x14ac:dyDescent="0.2">
      <c r="B18" s="136" t="s">
        <v>57</v>
      </c>
      <c r="D18" s="57">
        <v>3985122</v>
      </c>
      <c r="F18" s="57">
        <v>-77910</v>
      </c>
      <c r="H18" s="57">
        <f t="shared" si="1"/>
        <v>3907212</v>
      </c>
      <c r="J18" s="56"/>
      <c r="K18" s="56"/>
      <c r="L18" s="56"/>
      <c r="M18" s="56">
        <f>ROUND(($H18/2)/26,0)</f>
        <v>75139</v>
      </c>
      <c r="N18" s="56">
        <f t="shared" ref="N18:W18" si="10">ROUND(($H18)/26,0)</f>
        <v>150277</v>
      </c>
      <c r="O18" s="56">
        <f t="shared" si="10"/>
        <v>150277</v>
      </c>
      <c r="P18" s="56">
        <f t="shared" si="10"/>
        <v>150277</v>
      </c>
      <c r="Q18" s="56">
        <f t="shared" si="10"/>
        <v>150277</v>
      </c>
      <c r="R18" s="56">
        <f t="shared" si="10"/>
        <v>150277</v>
      </c>
      <c r="S18" s="56">
        <f t="shared" si="10"/>
        <v>150277</v>
      </c>
      <c r="T18" s="56">
        <f t="shared" si="10"/>
        <v>150277</v>
      </c>
      <c r="U18" s="56">
        <f t="shared" si="10"/>
        <v>150277</v>
      </c>
      <c r="V18" s="56">
        <f t="shared" si="10"/>
        <v>150277</v>
      </c>
      <c r="W18" s="56">
        <f t="shared" si="10"/>
        <v>150277</v>
      </c>
      <c r="X18" s="56">
        <f>(ROUND($H$18/26,0)*0.5)+(ROUND($H$18/46,0)*0.5)</f>
        <v>117608</v>
      </c>
      <c r="Y18" s="101">
        <f>ROUND(($H18)/46,0)</f>
        <v>84939</v>
      </c>
      <c r="Z18" s="101">
        <f>ROUND(($H18)/46,0)</f>
        <v>84939</v>
      </c>
      <c r="AA18" s="101">
        <f>ROUND(($H18)/46,0)</f>
        <v>84939</v>
      </c>
      <c r="AB18" s="101">
        <f>ROUND(($H18)/46,0)</f>
        <v>84939</v>
      </c>
      <c r="AC18" s="101">
        <f>ROUND(($H18)/46,0)/4</f>
        <v>21234.75</v>
      </c>
      <c r="AD18" s="101">
        <f t="shared" si="3"/>
        <v>2056507.75</v>
      </c>
      <c r="AE18" s="101">
        <f>ROUND(($H$18-$AD$18)/30.25,0)*0.75</f>
        <v>45885</v>
      </c>
      <c r="AF18" s="101">
        <f>ROUND(($H$18-$AD$18)/30.25,0)</f>
        <v>61180</v>
      </c>
      <c r="AG18" s="101">
        <f>ROUND(($H$18-$AD$18)/30.25,0)</f>
        <v>61180</v>
      </c>
      <c r="AH18" s="101">
        <f>ROUND(($H$18-$AD$18)/30.25,0)</f>
        <v>61180</v>
      </c>
      <c r="AI18" s="101">
        <f>ROUND(($H$18-$AD$18)/30.25,0)</f>
        <v>61180</v>
      </c>
      <c r="AJ18" s="101">
        <f>ROUND(($H$18-$AD$18)/30.25,0)</f>
        <v>61180</v>
      </c>
      <c r="AK18" s="101">
        <f t="shared" si="9"/>
        <v>61180</v>
      </c>
      <c r="AL18" s="101"/>
      <c r="AM18" s="101">
        <f t="shared" si="6"/>
        <v>3907212</v>
      </c>
      <c r="AN18" s="57">
        <f t="shared" si="7"/>
        <v>3907202.75</v>
      </c>
      <c r="AO18" s="57">
        <f t="shared" si="4"/>
        <v>9.25</v>
      </c>
    </row>
    <row r="19" spans="2:41" x14ac:dyDescent="0.2">
      <c r="B19" s="136" t="s">
        <v>58</v>
      </c>
      <c r="D19" s="57">
        <v>3515998</v>
      </c>
      <c r="F19" s="57">
        <v>-1656748.1966666668</v>
      </c>
      <c r="H19" s="57">
        <f t="shared" si="1"/>
        <v>1859249.8033333332</v>
      </c>
      <c r="J19" s="56"/>
      <c r="K19" s="56"/>
      <c r="L19" s="56"/>
      <c r="M19" s="56"/>
      <c r="N19" s="56">
        <f>ROUND(($H19/2)/25,0)</f>
        <v>37185</v>
      </c>
      <c r="O19" s="56">
        <f t="shared" ref="O19:W19" si="11">ROUND(($H19)/25,0)</f>
        <v>74370</v>
      </c>
      <c r="P19" s="56">
        <f t="shared" si="11"/>
        <v>74370</v>
      </c>
      <c r="Q19" s="56">
        <f t="shared" si="11"/>
        <v>74370</v>
      </c>
      <c r="R19" s="56">
        <f t="shared" si="11"/>
        <v>74370</v>
      </c>
      <c r="S19" s="56">
        <f t="shared" si="11"/>
        <v>74370</v>
      </c>
      <c r="T19" s="56">
        <f t="shared" si="11"/>
        <v>74370</v>
      </c>
      <c r="U19" s="56">
        <f t="shared" si="11"/>
        <v>74370</v>
      </c>
      <c r="V19" s="56">
        <f t="shared" si="11"/>
        <v>74370</v>
      </c>
      <c r="W19" s="56">
        <f t="shared" si="11"/>
        <v>74370</v>
      </c>
      <c r="X19" s="56">
        <f>(ROUND($H$19/25,0)*0.5)+(ROUND($H$19/45,0)*0.5)</f>
        <v>57843.5</v>
      </c>
      <c r="Y19" s="101">
        <f>ROUND(($H19)/45,0)</f>
        <v>41317</v>
      </c>
      <c r="Z19" s="101">
        <f>ROUND(($H19)/45,0)</f>
        <v>41317</v>
      </c>
      <c r="AA19" s="101">
        <f>ROUND(($H19)/45,0)</f>
        <v>41317</v>
      </c>
      <c r="AB19" s="101">
        <f>ROUND(($H19)/45,0)</f>
        <v>41317</v>
      </c>
      <c r="AC19" s="101">
        <f>ROUND(($H19)/45,0)/4</f>
        <v>10329.25</v>
      </c>
      <c r="AD19" s="101">
        <f t="shared" si="3"/>
        <v>939955.75</v>
      </c>
      <c r="AE19" s="101">
        <f>ROUND(($H$19-$AD$19)/30.25,0)*0.75</f>
        <v>22792.5</v>
      </c>
      <c r="AF19" s="101">
        <f>ROUND(($H$19-$AD$19)/30.25,0)</f>
        <v>30390</v>
      </c>
      <c r="AG19" s="101">
        <f>ROUND(($H$19-$AD$19)/30.25,0)</f>
        <v>30390</v>
      </c>
      <c r="AH19" s="101">
        <f>ROUND(($H$19-$AD$19)/30.25,0)</f>
        <v>30390</v>
      </c>
      <c r="AI19" s="101">
        <f>ROUND(($H$19-$AD$19)/30.25,0)</f>
        <v>30390</v>
      </c>
      <c r="AJ19" s="101">
        <f>ROUND(($H$19-$AD$19)/30.25,0)</f>
        <v>30390</v>
      </c>
      <c r="AK19" s="101">
        <f t="shared" si="9"/>
        <v>30390</v>
      </c>
      <c r="AL19" s="101"/>
      <c r="AM19" s="101">
        <f t="shared" si="6"/>
        <v>1859249.8033333332</v>
      </c>
      <c r="AN19" s="57">
        <f t="shared" si="7"/>
        <v>1859253.25</v>
      </c>
      <c r="AO19" s="57">
        <f t="shared" si="4"/>
        <v>-3.4466666667722166</v>
      </c>
    </row>
    <row r="20" spans="2:41" x14ac:dyDescent="0.2">
      <c r="B20" s="136" t="s">
        <v>59</v>
      </c>
      <c r="D20" s="57">
        <v>1831063</v>
      </c>
      <c r="F20" s="57">
        <v>-631735.66666666663</v>
      </c>
      <c r="H20" s="57">
        <f t="shared" si="1"/>
        <v>1199327.3333333335</v>
      </c>
      <c r="J20" s="56"/>
      <c r="K20" s="56"/>
      <c r="L20" s="56"/>
      <c r="M20" s="56"/>
      <c r="N20" s="56"/>
      <c r="O20" s="56">
        <f>ROUND(($H20/2)/24,0)</f>
        <v>24986</v>
      </c>
      <c r="P20" s="56">
        <f t="shared" ref="P20:W20" si="12">ROUND(($H20)/24,0)</f>
        <v>49972</v>
      </c>
      <c r="Q20" s="56">
        <f t="shared" si="12"/>
        <v>49972</v>
      </c>
      <c r="R20" s="56">
        <f t="shared" si="12"/>
        <v>49972</v>
      </c>
      <c r="S20" s="56">
        <f t="shared" si="12"/>
        <v>49972</v>
      </c>
      <c r="T20" s="56">
        <f t="shared" si="12"/>
        <v>49972</v>
      </c>
      <c r="U20" s="56">
        <f t="shared" si="12"/>
        <v>49972</v>
      </c>
      <c r="V20" s="56">
        <f t="shared" si="12"/>
        <v>49972</v>
      </c>
      <c r="W20" s="56">
        <f t="shared" si="12"/>
        <v>49972</v>
      </c>
      <c r="X20" s="56">
        <f>(ROUND($H$20/24,0)*0.5)+(ROUND($H$20/44,0)*0.5)</f>
        <v>38614.5</v>
      </c>
      <c r="Y20" s="101">
        <f>ROUND(($H20)/44,0)</f>
        <v>27257</v>
      </c>
      <c r="Z20" s="101">
        <f>ROUND(($H20)/44,0)</f>
        <v>27257</v>
      </c>
      <c r="AA20" s="101">
        <f>ROUND(($H20)/44,0)</f>
        <v>27257</v>
      </c>
      <c r="AB20" s="101">
        <f>ROUND(($H20)/44,0)</f>
        <v>27257</v>
      </c>
      <c r="AC20" s="101">
        <f>ROUND(($H20)/44,0)/4</f>
        <v>6814.25</v>
      </c>
      <c r="AD20" s="101">
        <f t="shared" si="3"/>
        <v>579218.75</v>
      </c>
      <c r="AE20" s="101">
        <f>ROUND(($H$20-$AD$20)/30.25,0)*0.75</f>
        <v>15374.25</v>
      </c>
      <c r="AF20" s="101">
        <f>ROUND(($H$20-$AD$20)/30.25,0)</f>
        <v>20499</v>
      </c>
      <c r="AG20" s="101">
        <f>ROUND(($H$20-$AD$20)/30.25,0)</f>
        <v>20499</v>
      </c>
      <c r="AH20" s="101">
        <f>ROUND(($H$20-$AD$20)/30.25,0)</f>
        <v>20499</v>
      </c>
      <c r="AI20" s="101">
        <f>ROUND(($H$20-$AD$20)/30.25,0)</f>
        <v>20499</v>
      </c>
      <c r="AJ20" s="101">
        <f>ROUND(($H$20-$AD$20)/30.25,0)</f>
        <v>20499</v>
      </c>
      <c r="AK20" s="101">
        <f t="shared" si="9"/>
        <v>20499</v>
      </c>
      <c r="AL20" s="101"/>
      <c r="AM20" s="101">
        <f t="shared" si="6"/>
        <v>1199327.3333333335</v>
      </c>
      <c r="AN20" s="57">
        <f t="shared" si="7"/>
        <v>1199313.5</v>
      </c>
      <c r="AO20" s="57">
        <f t="shared" si="4"/>
        <v>13.833333333488554</v>
      </c>
    </row>
    <row r="21" spans="2:41" x14ac:dyDescent="0.2">
      <c r="B21" s="136" t="s">
        <v>60</v>
      </c>
      <c r="D21" s="57">
        <v>1554249</v>
      </c>
      <c r="F21" s="57">
        <v>-114668</v>
      </c>
      <c r="H21" s="57">
        <f t="shared" si="1"/>
        <v>1439581</v>
      </c>
      <c r="J21" s="56"/>
      <c r="K21" s="56"/>
      <c r="L21" s="56"/>
      <c r="M21" s="56"/>
      <c r="N21" s="56"/>
      <c r="O21" s="56"/>
      <c r="P21" s="56">
        <f>ROUND(($H21/2)/23,0)</f>
        <v>31295</v>
      </c>
      <c r="Q21" s="56">
        <f t="shared" ref="Q21:W21" si="13">ROUND(($H21)/23,0)</f>
        <v>62590</v>
      </c>
      <c r="R21" s="56">
        <f t="shared" si="13"/>
        <v>62590</v>
      </c>
      <c r="S21" s="56">
        <f t="shared" si="13"/>
        <v>62590</v>
      </c>
      <c r="T21" s="56">
        <f t="shared" si="13"/>
        <v>62590</v>
      </c>
      <c r="U21" s="56">
        <f t="shared" si="13"/>
        <v>62590</v>
      </c>
      <c r="V21" s="56">
        <f t="shared" si="13"/>
        <v>62590</v>
      </c>
      <c r="W21" s="56">
        <f t="shared" si="13"/>
        <v>62590</v>
      </c>
      <c r="X21" s="56">
        <f>(ROUND($H$21/23,0)*0.5)+(ROUND($H$21/43,0)*0.5)</f>
        <v>48034.5</v>
      </c>
      <c r="Y21" s="101">
        <f>ROUND(($H21)/43,0)</f>
        <v>33479</v>
      </c>
      <c r="Z21" s="101">
        <f>ROUND(($H21)/43,0)</f>
        <v>33479</v>
      </c>
      <c r="AA21" s="101">
        <f>ROUND(($H21)/43,0)</f>
        <v>33479</v>
      </c>
      <c r="AB21" s="101">
        <f>ROUND(($H21)/43,0)</f>
        <v>33479</v>
      </c>
      <c r="AC21" s="101">
        <f>ROUND(($H21)/43,0)/4</f>
        <v>8369.75</v>
      </c>
      <c r="AD21" s="101">
        <f t="shared" si="3"/>
        <v>659745.25</v>
      </c>
      <c r="AE21" s="101">
        <f>ROUND(($H$21-$AD$21)/30.25,0)*0.75</f>
        <v>19335</v>
      </c>
      <c r="AF21" s="101">
        <f>ROUND(($H$21-$AD$21)/30.25,0)</f>
        <v>25780</v>
      </c>
      <c r="AG21" s="101">
        <f>ROUND(($H$21-$AD$21)/30.25,0)</f>
        <v>25780</v>
      </c>
      <c r="AH21" s="101">
        <f>ROUND(($H$21-$AD$21)/30.25,0)</f>
        <v>25780</v>
      </c>
      <c r="AI21" s="101">
        <f>ROUND(($H$21-$AD$21)/30.25,0)</f>
        <v>25780</v>
      </c>
      <c r="AJ21" s="101">
        <f>ROUND(($H$21-$AD$21)/30.25,0)</f>
        <v>25780</v>
      </c>
      <c r="AK21" s="101">
        <f t="shared" si="9"/>
        <v>25780</v>
      </c>
      <c r="AL21" s="101"/>
      <c r="AM21" s="101">
        <f t="shared" si="6"/>
        <v>1439581</v>
      </c>
      <c r="AN21" s="57">
        <f t="shared" si="7"/>
        <v>1439590.25</v>
      </c>
      <c r="AO21" s="57">
        <f t="shared" si="4"/>
        <v>-9.25</v>
      </c>
    </row>
    <row r="22" spans="2:41" x14ac:dyDescent="0.2">
      <c r="B22" s="136" t="s">
        <v>61</v>
      </c>
      <c r="D22" s="57">
        <v>3364119</v>
      </c>
      <c r="F22" s="57">
        <v>-318900</v>
      </c>
      <c r="H22" s="57">
        <f t="shared" si="1"/>
        <v>3045219</v>
      </c>
      <c r="J22" s="56"/>
      <c r="K22" s="56"/>
      <c r="L22" s="56"/>
      <c r="M22" s="56"/>
      <c r="N22" s="56"/>
      <c r="O22" s="56"/>
      <c r="P22" s="56"/>
      <c r="Q22" s="56">
        <f>ROUND(($H22/2)/22,0)</f>
        <v>69210</v>
      </c>
      <c r="R22" s="56">
        <f t="shared" ref="R22:W22" si="14">ROUND(($H22)/22,0)</f>
        <v>138419</v>
      </c>
      <c r="S22" s="56">
        <f t="shared" si="14"/>
        <v>138419</v>
      </c>
      <c r="T22" s="56">
        <f t="shared" si="14"/>
        <v>138419</v>
      </c>
      <c r="U22" s="56">
        <f t="shared" si="14"/>
        <v>138419</v>
      </c>
      <c r="V22" s="56">
        <f t="shared" si="14"/>
        <v>138419</v>
      </c>
      <c r="W22" s="56">
        <f t="shared" si="14"/>
        <v>138419</v>
      </c>
      <c r="X22" s="56">
        <f>(ROUND($H$22/22,0)*0.5)+(ROUND($H$22/42,0)*0.5)</f>
        <v>105462</v>
      </c>
      <c r="Y22" s="101">
        <f>ROUND(($H22)/42,0)</f>
        <v>72505</v>
      </c>
      <c r="Z22" s="101">
        <f>ROUND(($H22)/42,0)</f>
        <v>72505</v>
      </c>
      <c r="AA22" s="101">
        <f>ROUND(($H22)/42,0)</f>
        <v>72505</v>
      </c>
      <c r="AB22" s="101">
        <f>ROUND(($H22)/42,0)</f>
        <v>72505</v>
      </c>
      <c r="AC22" s="101">
        <f>ROUND(($H22)/42,0)/4</f>
        <v>18126.25</v>
      </c>
      <c r="AD22" s="101">
        <f t="shared" si="3"/>
        <v>1313332.25</v>
      </c>
      <c r="AE22" s="101">
        <f>ROUND(($H$22-$AD$22)/30.25,0)*0.75</f>
        <v>42939</v>
      </c>
      <c r="AF22" s="101">
        <f>ROUND(($H$22-$AD$22)/30.25,0)</f>
        <v>57252</v>
      </c>
      <c r="AG22" s="101">
        <f>ROUND(($H$22-$AD$22)/30.25,0)</f>
        <v>57252</v>
      </c>
      <c r="AH22" s="101">
        <f>ROUND(($H$22-$AD$22)/30.25,0)</f>
        <v>57252</v>
      </c>
      <c r="AI22" s="101">
        <f>ROUND(($H$22-$AD$22)/30.25,0)</f>
        <v>57252</v>
      </c>
      <c r="AJ22" s="101">
        <f>ROUND(($H$22-$AD$22)/30.25,0)</f>
        <v>57252</v>
      </c>
      <c r="AK22" s="101">
        <f t="shared" si="9"/>
        <v>57252</v>
      </c>
      <c r="AL22" s="101"/>
      <c r="AM22" s="101">
        <f t="shared" si="6"/>
        <v>3045219</v>
      </c>
      <c r="AN22" s="57">
        <f t="shared" si="7"/>
        <v>3045205.25</v>
      </c>
      <c r="AO22" s="57">
        <f t="shared" si="4"/>
        <v>13.75</v>
      </c>
    </row>
    <row r="23" spans="2:41" x14ac:dyDescent="0.2">
      <c r="B23" s="136" t="s">
        <v>62</v>
      </c>
      <c r="D23" s="57">
        <v>246266</v>
      </c>
      <c r="F23" s="57">
        <v>-759170</v>
      </c>
      <c r="H23" s="57">
        <f t="shared" si="1"/>
        <v>-512904</v>
      </c>
      <c r="J23" s="56"/>
      <c r="K23" s="56"/>
      <c r="L23" s="56"/>
      <c r="M23" s="56"/>
      <c r="N23" s="56"/>
      <c r="O23" s="56"/>
      <c r="P23" s="56"/>
      <c r="Q23" s="56"/>
      <c r="R23" s="56">
        <f>ROUND(($H23/2)/21,0)</f>
        <v>-12212</v>
      </c>
      <c r="S23" s="56">
        <f>ROUND(($H23)/21,0)</f>
        <v>-24424</v>
      </c>
      <c r="T23" s="56">
        <f>ROUND(($H23)/21,0)</f>
        <v>-24424</v>
      </c>
      <c r="U23" s="56">
        <f>ROUND(($H23)/21,0)</f>
        <v>-24424</v>
      </c>
      <c r="V23" s="56">
        <f>ROUND(($H23)/21,0)</f>
        <v>-24424</v>
      </c>
      <c r="W23" s="56">
        <f>ROUND(($H23)/21,0)</f>
        <v>-24424</v>
      </c>
      <c r="X23" s="56">
        <f>(ROUND($H$23/21,0)*0.5)+(ROUND($H$23/41,0)*0.5)</f>
        <v>-18467</v>
      </c>
      <c r="Y23" s="101">
        <f>ROUND(($H23)/41,0)</f>
        <v>-12510</v>
      </c>
      <c r="Z23" s="101">
        <f>ROUND(($H23)/41,0)</f>
        <v>-12510</v>
      </c>
      <c r="AA23" s="101">
        <f>ROUND(($H23)/41,0)</f>
        <v>-12510</v>
      </c>
      <c r="AB23" s="101">
        <f>ROUND(($H23)/41,0)</f>
        <v>-12510</v>
      </c>
      <c r="AC23" s="101">
        <f>ROUND(($H23)/41,0)/4</f>
        <v>-3127.5</v>
      </c>
      <c r="AD23" s="101">
        <f t="shared" si="3"/>
        <v>-205966.5</v>
      </c>
      <c r="AE23" s="101">
        <f>ROUND(($H$23-$AD$23)/30.25,0)*0.75</f>
        <v>-7610.25</v>
      </c>
      <c r="AF23" s="101">
        <f>ROUND(($H$23-$AD$23)/30.25,0)</f>
        <v>-10147</v>
      </c>
      <c r="AG23" s="101">
        <f>ROUND(($H$23-$AD$23)/30.25,0)</f>
        <v>-10147</v>
      </c>
      <c r="AH23" s="101">
        <f>ROUND(($H$23-$AD$23)/30.25,0)</f>
        <v>-10147</v>
      </c>
      <c r="AI23" s="101">
        <f>ROUND(($H$23-$AD$23)/30.25,0)</f>
        <v>-10147</v>
      </c>
      <c r="AJ23" s="101">
        <f>ROUND(($H$23-$AD$23)/30.25,0)</f>
        <v>-10147</v>
      </c>
      <c r="AK23" s="101">
        <f t="shared" si="9"/>
        <v>-10147</v>
      </c>
      <c r="AL23" s="101"/>
      <c r="AM23" s="101">
        <f t="shared" si="6"/>
        <v>-512904</v>
      </c>
      <c r="AN23" s="57">
        <f t="shared" si="7"/>
        <v>-512913.25</v>
      </c>
      <c r="AO23" s="57">
        <f t="shared" si="4"/>
        <v>9.25</v>
      </c>
    </row>
    <row r="24" spans="2:41" x14ac:dyDescent="0.2">
      <c r="B24" s="136" t="s">
        <v>63</v>
      </c>
      <c r="D24" s="57">
        <v>37886399</v>
      </c>
      <c r="F24" s="57">
        <v>-4845589</v>
      </c>
      <c r="H24" s="57">
        <f t="shared" si="1"/>
        <v>33040810</v>
      </c>
      <c r="J24" s="56"/>
      <c r="K24" s="56"/>
      <c r="L24" s="56"/>
      <c r="M24" s="56"/>
      <c r="N24" s="56"/>
      <c r="O24" s="56"/>
      <c r="P24" s="56"/>
      <c r="Q24" s="56"/>
      <c r="R24" s="56"/>
      <c r="S24" s="56">
        <f>ROUND(($H24/2)/20,0)</f>
        <v>826020</v>
      </c>
      <c r="T24" s="56">
        <f>ROUND(($H24)/20,0)</f>
        <v>1652041</v>
      </c>
      <c r="U24" s="56">
        <f>ROUND(($H24)/20,0)</f>
        <v>1652041</v>
      </c>
      <c r="V24" s="56">
        <f>ROUND(($H24)/20,0)</f>
        <v>1652041</v>
      </c>
      <c r="W24" s="56">
        <f>ROUND(($H24)/20,0)</f>
        <v>1652041</v>
      </c>
      <c r="X24" s="56">
        <f>(ROUND($H$24/20,0)*0.5)+(ROUND($H$24/40,0)*0.5)</f>
        <v>1239030.5</v>
      </c>
      <c r="Y24" s="101">
        <f>ROUND(($H24)/40,0)</f>
        <v>826020</v>
      </c>
      <c r="Z24" s="101">
        <f>ROUND(($H24)/40,0)</f>
        <v>826020</v>
      </c>
      <c r="AA24" s="101">
        <f>ROUND(($H24)/40,0)</f>
        <v>826020</v>
      </c>
      <c r="AB24" s="101">
        <f>ROUND(($H24)/40,0)</f>
        <v>826020</v>
      </c>
      <c r="AC24" s="101">
        <f>ROUND(($H24)/40,0)/4</f>
        <v>206505</v>
      </c>
      <c r="AD24" s="101">
        <f t="shared" si="3"/>
        <v>12183799.5</v>
      </c>
      <c r="AE24" s="101">
        <f>ROUND(($H$24-$AD$24)/30.25,0)*0.75</f>
        <v>517116</v>
      </c>
      <c r="AF24" s="101">
        <f>ROUND(($H$24-$AD$24)/30.25,0)</f>
        <v>689488</v>
      </c>
      <c r="AG24" s="101">
        <f>ROUND(($H$24-$AD$24)/30.25,0)</f>
        <v>689488</v>
      </c>
      <c r="AH24" s="101">
        <f>ROUND(($H$24-$AD$24)/30.25,0)</f>
        <v>689488</v>
      </c>
      <c r="AI24" s="101">
        <f>ROUND(($H$24-$AD$24)/30.25,0)</f>
        <v>689488</v>
      </c>
      <c r="AJ24" s="101">
        <f>ROUND(($H$24-$AD$24)/30.25,0)</f>
        <v>689488</v>
      </c>
      <c r="AK24" s="101">
        <f t="shared" si="9"/>
        <v>689488</v>
      </c>
      <c r="AL24" s="101"/>
      <c r="AM24" s="101">
        <f t="shared" si="6"/>
        <v>33040810</v>
      </c>
      <c r="AN24" s="57">
        <f t="shared" si="7"/>
        <v>33040811.5</v>
      </c>
      <c r="AO24" s="57">
        <f t="shared" si="4"/>
        <v>-1.5</v>
      </c>
    </row>
    <row r="25" spans="2:41" x14ac:dyDescent="0.2">
      <c r="B25" s="136" t="s">
        <v>64</v>
      </c>
      <c r="D25" s="57">
        <f>12939612+2751535</f>
        <v>15691147</v>
      </c>
      <c r="F25" s="57">
        <v>-2713937.3</v>
      </c>
      <c r="H25" s="57">
        <f t="shared" si="1"/>
        <v>12977209.699999999</v>
      </c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>
        <f>ROUND(($H25/2)/19,0)</f>
        <v>341506</v>
      </c>
      <c r="U25" s="56">
        <f>ROUND($H25/19,0)</f>
        <v>683011</v>
      </c>
      <c r="V25" s="101">
        <f>ROUND(($H25)/19,0)</f>
        <v>683011</v>
      </c>
      <c r="W25" s="101">
        <f>ROUND(($H25)/19,0)</f>
        <v>683011</v>
      </c>
      <c r="X25" s="56">
        <f>(ROUND($H$25/19,0)*0.5)+(ROUND($H$25/39,0)*0.5)</f>
        <v>507880</v>
      </c>
      <c r="Y25" s="101">
        <f>ROUND(($H25)/39,0)</f>
        <v>332749</v>
      </c>
      <c r="Z25" s="101">
        <f>ROUND(($H25)/39,0)</f>
        <v>332749</v>
      </c>
      <c r="AA25" s="101">
        <f>ROUND(($H25)/39,0)</f>
        <v>332749</v>
      </c>
      <c r="AB25" s="101">
        <f>ROUND(($H25)/39,0)</f>
        <v>332749</v>
      </c>
      <c r="AC25" s="101">
        <f>ROUND(($H25)/39,0)/4</f>
        <v>83187.25</v>
      </c>
      <c r="AD25" s="101">
        <f t="shared" si="3"/>
        <v>4312602.25</v>
      </c>
      <c r="AE25" s="101">
        <f>ROUND(($H$25-$AD$25)/30.25,0)*0.75</f>
        <v>214824.75</v>
      </c>
      <c r="AF25" s="101">
        <f>ROUND(($H$25-$AD$25)/30.25,0)</f>
        <v>286433</v>
      </c>
      <c r="AG25" s="101">
        <f>ROUND(($H$25-$AD$25)/30.25,0)</f>
        <v>286433</v>
      </c>
      <c r="AH25" s="101">
        <f>ROUND(($H$25-$AD$25)/30.25,0)</f>
        <v>286433</v>
      </c>
      <c r="AI25" s="101">
        <f>ROUND(($H$25-$AD$25)/30.25,0)</f>
        <v>286433</v>
      </c>
      <c r="AJ25" s="101">
        <f>ROUND(($H$25-$AD$25)/30.25,0)</f>
        <v>286433</v>
      </c>
      <c r="AK25" s="101">
        <f t="shared" si="9"/>
        <v>286433</v>
      </c>
      <c r="AL25" s="101"/>
      <c r="AM25" s="101">
        <f t="shared" si="6"/>
        <v>12977209.699999999</v>
      </c>
      <c r="AN25" s="57">
        <f t="shared" si="7"/>
        <v>12977200.5</v>
      </c>
      <c r="AO25" s="57">
        <f t="shared" si="4"/>
        <v>9.1999999992549419</v>
      </c>
    </row>
    <row r="26" spans="2:41" x14ac:dyDescent="0.2">
      <c r="B26" s="136" t="s">
        <v>65</v>
      </c>
      <c r="D26" s="57">
        <f>2565136+755995</f>
        <v>3321131</v>
      </c>
      <c r="F26" s="57">
        <v>-683149.81666666665</v>
      </c>
      <c r="H26" s="57">
        <f t="shared" si="1"/>
        <v>2637981.1833333336</v>
      </c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>
        <f>(ROUND(($H26/2)/18,0))</f>
        <v>73277</v>
      </c>
      <c r="V26" s="101">
        <f>ROUND(($H26)/18,0)</f>
        <v>146555</v>
      </c>
      <c r="W26" s="101">
        <f>ROUND(($H26)/18,0)</f>
        <v>146555</v>
      </c>
      <c r="X26" s="56">
        <f>(ROUND($H$26/18,0)*0.5)+(ROUND($H$26/38,0)*0.5)</f>
        <v>107988</v>
      </c>
      <c r="Y26" s="101">
        <f>ROUND(($H26)/38,0)</f>
        <v>69421</v>
      </c>
      <c r="Z26" s="101">
        <f>ROUND(($H26)/38,0)</f>
        <v>69421</v>
      </c>
      <c r="AA26" s="101">
        <f>ROUND(($H26)/38,0)</f>
        <v>69421</v>
      </c>
      <c r="AB26" s="101">
        <f>ROUND(($H26)/38,0)</f>
        <v>69421</v>
      </c>
      <c r="AC26" s="101">
        <f>ROUND(($H26)/38,0)/4</f>
        <v>17355.25</v>
      </c>
      <c r="AD26" s="101">
        <f t="shared" si="3"/>
        <v>769414.25</v>
      </c>
      <c r="AE26" s="101">
        <f>ROUND(($H$26-$AD$26)/30.25,0)*0.75</f>
        <v>46328.25</v>
      </c>
      <c r="AF26" s="101">
        <f>ROUND(($H$26-$AD$26)/30.25,0)</f>
        <v>61771</v>
      </c>
      <c r="AG26" s="101">
        <f>ROUND(($H$26-$AD$26)/30.25,0)</f>
        <v>61771</v>
      </c>
      <c r="AH26" s="101">
        <f>ROUND(($H$26-$AD$26)/30.25,0)</f>
        <v>61771</v>
      </c>
      <c r="AI26" s="101">
        <f>ROUND(($H$26-$AD$26)/30.25,0)</f>
        <v>61771</v>
      </c>
      <c r="AJ26" s="101">
        <f>ROUND(($H$26-$AD$26)/30.25,0)</f>
        <v>61771</v>
      </c>
      <c r="AK26" s="101">
        <f t="shared" si="9"/>
        <v>61771</v>
      </c>
      <c r="AL26" s="101"/>
      <c r="AM26" s="101">
        <f t="shared" si="6"/>
        <v>2637981.1833333336</v>
      </c>
      <c r="AN26" s="57">
        <f t="shared" si="7"/>
        <v>2637987</v>
      </c>
      <c r="AO26" s="57">
        <f t="shared" si="4"/>
        <v>-5.816666666418314</v>
      </c>
    </row>
    <row r="27" spans="2:41" x14ac:dyDescent="0.2">
      <c r="B27" s="136" t="s">
        <v>66</v>
      </c>
      <c r="D27" s="57">
        <f>4914640+3833219</f>
        <v>8747859</v>
      </c>
      <c r="F27" s="57">
        <f>'[1]Ret (old)'!K20</f>
        <v>-388507.2</v>
      </c>
      <c r="H27" s="57">
        <f t="shared" si="1"/>
        <v>8359351.7999999998</v>
      </c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101"/>
      <c r="V27" s="101">
        <f>ROUND(($H27/2)/17,0)</f>
        <v>245863</v>
      </c>
      <c r="W27" s="101">
        <f>ROUND($H27/17,0)</f>
        <v>491727</v>
      </c>
      <c r="X27" s="56">
        <f>(ROUND($H$27/17,0)*0.5)+(ROUND($H$27/37,0)*0.5)</f>
        <v>358827.5</v>
      </c>
      <c r="Y27" s="101">
        <f>ROUND($H27/37,0)</f>
        <v>225928</v>
      </c>
      <c r="Z27" s="101">
        <f>ROUND($H27/37,0)</f>
        <v>225928</v>
      </c>
      <c r="AA27" s="101">
        <f>ROUND($H27/37,0)</f>
        <v>225928</v>
      </c>
      <c r="AB27" s="101">
        <f>ROUND($H27/37,0)</f>
        <v>225928</v>
      </c>
      <c r="AC27" s="101">
        <f>ROUND($H27/37,0)/4</f>
        <v>56482</v>
      </c>
      <c r="AD27" s="101">
        <f t="shared" si="3"/>
        <v>2056611.5</v>
      </c>
      <c r="AE27" s="101">
        <f>ROUND(($H$27-$AD$27)/30.25,0)*0.75</f>
        <v>156266.25</v>
      </c>
      <c r="AF27" s="101">
        <f>ROUND(($H$27-$AD$27)/30.25,0)</f>
        <v>208355</v>
      </c>
      <c r="AG27" s="101">
        <f>ROUND(($H$27-$AD$27)/30.25,0)</f>
        <v>208355</v>
      </c>
      <c r="AH27" s="101">
        <f>ROUND(($H$27-$AD$27)/30.25,0)</f>
        <v>208355</v>
      </c>
      <c r="AI27" s="101">
        <f>ROUND(($H$27-$AD$27)/30.25,0)</f>
        <v>208355</v>
      </c>
      <c r="AJ27" s="101">
        <f>ROUND(($H$27-$AD$27)/30.25,0)</f>
        <v>208355</v>
      </c>
      <c r="AK27" s="101">
        <f t="shared" si="9"/>
        <v>208355</v>
      </c>
      <c r="AL27" s="101"/>
      <c r="AM27" s="101">
        <f t="shared" si="6"/>
        <v>8359351.7999999998</v>
      </c>
      <c r="AN27" s="57">
        <f t="shared" si="7"/>
        <v>8359350.25</v>
      </c>
      <c r="AO27" s="57">
        <f t="shared" si="4"/>
        <v>1.5499999998137355</v>
      </c>
    </row>
    <row r="28" spans="2:41" x14ac:dyDescent="0.2">
      <c r="B28" s="136" t="s">
        <v>67</v>
      </c>
      <c r="D28" s="57">
        <v>5290944</v>
      </c>
      <c r="F28" s="57">
        <f>'[1]Ret (old)'!K21</f>
        <v>-1453357</v>
      </c>
      <c r="H28" s="57">
        <f t="shared" si="1"/>
        <v>3837587</v>
      </c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101"/>
      <c r="V28" s="101"/>
      <c r="W28" s="101">
        <f>ROUND(($H28/2)/16,0)</f>
        <v>119925</v>
      </c>
      <c r="X28" s="56">
        <f>(ROUND($H$28/16,0)*0.5)+(ROUND($H$28/36,0)*0.5)</f>
        <v>173224.5</v>
      </c>
      <c r="Y28" s="101">
        <f>ROUND($H28/36,0)</f>
        <v>106600</v>
      </c>
      <c r="Z28" s="101">
        <f>ROUND($H28/36,0)</f>
        <v>106600</v>
      </c>
      <c r="AA28" s="101">
        <f>ROUND($H28/36,0)</f>
        <v>106600</v>
      </c>
      <c r="AB28" s="101">
        <f>ROUND($H28/36,0)</f>
        <v>106600</v>
      </c>
      <c r="AC28" s="101">
        <f>ROUND($H28/36,0)/4</f>
        <v>26650</v>
      </c>
      <c r="AD28" s="101">
        <f t="shared" si="3"/>
        <v>746199.5</v>
      </c>
      <c r="AE28" s="101">
        <f>ROUND(($H$28-$AD$28)/30.25,0)*0.75</f>
        <v>76646.25</v>
      </c>
      <c r="AF28" s="101">
        <f>ROUND(($H$28-$AD$28)/30.25,0)</f>
        <v>102195</v>
      </c>
      <c r="AG28" s="101">
        <f>ROUND(($H$28-$AD$28)/30.25,0)</f>
        <v>102195</v>
      </c>
      <c r="AH28" s="101">
        <f>ROUND(($H$28-$AD$28)/30.25,0)</f>
        <v>102195</v>
      </c>
      <c r="AI28" s="101">
        <f>ROUND(($H$28-$AD$28)/30.25,0)</f>
        <v>102195</v>
      </c>
      <c r="AJ28" s="101">
        <f>ROUND(($H$28-$AD$28)/30.25,0)</f>
        <v>102195</v>
      </c>
      <c r="AK28" s="101">
        <f t="shared" si="9"/>
        <v>102195</v>
      </c>
      <c r="AL28" s="101"/>
      <c r="AM28" s="101">
        <f t="shared" si="6"/>
        <v>3837587</v>
      </c>
      <c r="AN28" s="57">
        <f t="shared" si="7"/>
        <v>3837598.25</v>
      </c>
      <c r="AO28" s="57">
        <f t="shared" si="4"/>
        <v>-11.25</v>
      </c>
    </row>
    <row r="29" spans="2:41" x14ac:dyDescent="0.2">
      <c r="B29" s="136">
        <v>2010</v>
      </c>
      <c r="D29" s="57">
        <v>16193250.476666667</v>
      </c>
      <c r="F29" s="57">
        <v>-1751888</v>
      </c>
      <c r="H29" s="57">
        <f t="shared" si="1"/>
        <v>14441362.476666667</v>
      </c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101"/>
      <c r="V29" s="101"/>
      <c r="W29" s="101"/>
      <c r="X29" s="56">
        <f>(ROUND(($H$29/2)/15,0)*0.5)+(ROUND(($H$29/2)/35,0)*0.5)</f>
        <v>343842</v>
      </c>
      <c r="Y29" s="101">
        <f>ROUND($H29/35,0)</f>
        <v>412610</v>
      </c>
      <c r="Z29" s="101">
        <f>ROUND($H29/35,0)</f>
        <v>412610</v>
      </c>
      <c r="AA29" s="101">
        <f>ROUND($H29/35,0)</f>
        <v>412610</v>
      </c>
      <c r="AB29" s="101">
        <f>ROUND($H29/35,0)</f>
        <v>412610</v>
      </c>
      <c r="AC29" s="101">
        <f>ROUND($H29/35,0)/4</f>
        <v>103152.5</v>
      </c>
      <c r="AD29" s="101">
        <f t="shared" si="3"/>
        <v>2097434.5</v>
      </c>
      <c r="AE29" s="101">
        <f>ROUND(($H$29-$AD$29)/30.25,0)*0.75</f>
        <v>306048</v>
      </c>
      <c r="AF29" s="101">
        <f>ROUND(($H$29-$AD$29)/30.25,0)</f>
        <v>408064</v>
      </c>
      <c r="AG29" s="101">
        <f>ROUND(($H$29-$AD$29)/30.25,0)</f>
        <v>408064</v>
      </c>
      <c r="AH29" s="101">
        <f>ROUND(($H$29-$AD$29)/30.25,0)</f>
        <v>408064</v>
      </c>
      <c r="AI29" s="101">
        <f>ROUND(($H$29-$AD$29)/30.25,0)</f>
        <v>408064</v>
      </c>
      <c r="AJ29" s="101">
        <f>ROUND(($H$29-$AD$29)/30.25,0)</f>
        <v>408064</v>
      </c>
      <c r="AK29" s="101">
        <f t="shared" si="9"/>
        <v>408064</v>
      </c>
      <c r="AL29" s="101"/>
      <c r="AM29" s="101">
        <f t="shared" si="6"/>
        <v>14441362.476666667</v>
      </c>
      <c r="AN29" s="57">
        <f t="shared" si="7"/>
        <v>14441370.5</v>
      </c>
      <c r="AO29" s="57">
        <f t="shared" si="4"/>
        <v>-8.0233333334326744</v>
      </c>
    </row>
    <row r="30" spans="2:41" x14ac:dyDescent="0.2">
      <c r="B30" s="136">
        <v>2011</v>
      </c>
      <c r="D30" s="57">
        <v>13123091</v>
      </c>
      <c r="F30" s="57">
        <f>'[1]Ret (old)'!K23</f>
        <v>-1013005</v>
      </c>
      <c r="H30" s="57">
        <f t="shared" si="1"/>
        <v>12110086</v>
      </c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101"/>
      <c r="V30" s="101"/>
      <c r="W30" s="101"/>
      <c r="X30" s="101"/>
      <c r="Y30" s="101">
        <f>ROUND(($H30/2)/34,0)</f>
        <v>178090</v>
      </c>
      <c r="Z30" s="101">
        <f>ROUND(($H30)/34,0)</f>
        <v>356179</v>
      </c>
      <c r="AA30" s="101">
        <f>ROUND(($H30)/34,0)</f>
        <v>356179</v>
      </c>
      <c r="AB30" s="101">
        <f>ROUND(($H30)/34,0)</f>
        <v>356179</v>
      </c>
      <c r="AC30" s="101">
        <f>ROUND(($H30)/34,0)/4</f>
        <v>89044.75</v>
      </c>
      <c r="AD30" s="101">
        <f t="shared" si="3"/>
        <v>1335671.75</v>
      </c>
      <c r="AE30" s="101">
        <f>ROUND(($H$30-$AD$30)/30.25,0)*0.75</f>
        <v>267134.25</v>
      </c>
      <c r="AF30" s="101">
        <f>ROUND(($H$30-$AD$30)/30.25,0)</f>
        <v>356179</v>
      </c>
      <c r="AG30" s="101">
        <f>ROUND(($H$30-$AD$30)/30.25,0)</f>
        <v>356179</v>
      </c>
      <c r="AH30" s="101">
        <f>ROUND(($H$30-$AD$30)/30.25,0)</f>
        <v>356179</v>
      </c>
      <c r="AI30" s="101">
        <f>ROUND(($H$30-$AD$30)/30.25,0)</f>
        <v>356179</v>
      </c>
      <c r="AJ30" s="101">
        <f>ROUND(($H$30-$AD$30)/30.25,0)</f>
        <v>356179</v>
      </c>
      <c r="AK30" s="101">
        <f t="shared" si="9"/>
        <v>356179</v>
      </c>
      <c r="AL30" s="101"/>
      <c r="AM30" s="101">
        <f t="shared" si="6"/>
        <v>12110086</v>
      </c>
      <c r="AN30" s="57">
        <f t="shared" si="7"/>
        <v>12110086.5</v>
      </c>
      <c r="AO30" s="57">
        <f t="shared" si="4"/>
        <v>-0.5</v>
      </c>
    </row>
    <row r="31" spans="2:41" x14ac:dyDescent="0.2">
      <c r="B31" s="136">
        <v>2012</v>
      </c>
      <c r="D31" s="57">
        <v>9868395</v>
      </c>
      <c r="F31" s="57">
        <f>'[1]Ret (old)'!K24</f>
        <v>-740950</v>
      </c>
      <c r="H31" s="57">
        <f t="shared" si="1"/>
        <v>9127445</v>
      </c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101"/>
      <c r="V31" s="101"/>
      <c r="W31" s="101"/>
      <c r="X31" s="101"/>
      <c r="Y31" s="101"/>
      <c r="Z31" s="101">
        <f>ROUND(($H31/2)/33,0)</f>
        <v>138295</v>
      </c>
      <c r="AA31" s="101">
        <f>ROUND(($H31)/33,0)</f>
        <v>276589</v>
      </c>
      <c r="AB31" s="101">
        <f>ROUND(($H31)/33,0)</f>
        <v>276589</v>
      </c>
      <c r="AC31" s="101">
        <f>ROUND(($H31)/33,0)/4</f>
        <v>69147.25</v>
      </c>
      <c r="AD31" s="101">
        <f t="shared" si="3"/>
        <v>760620.25</v>
      </c>
      <c r="AE31" s="101">
        <f>ROUND(($H$31-$AD$31)/30.25,0)*0.75</f>
        <v>207441.75</v>
      </c>
      <c r="AF31" s="101">
        <f>ROUND(($H$31-$AD$31)/30.25,0)</f>
        <v>276589</v>
      </c>
      <c r="AG31" s="101">
        <f>ROUND(($H$31-$AD$31)/30.25,0)</f>
        <v>276589</v>
      </c>
      <c r="AH31" s="101">
        <f>ROUND(($H$31-$AD$31)/30.25,0)</f>
        <v>276589</v>
      </c>
      <c r="AI31" s="101">
        <f>ROUND(($H$31-$AD$31)/30.25,0)</f>
        <v>276589</v>
      </c>
      <c r="AJ31" s="101">
        <f>ROUND(($H$31-$AD$31)/30.25,0)</f>
        <v>276589</v>
      </c>
      <c r="AK31" s="101">
        <f t="shared" si="9"/>
        <v>276589</v>
      </c>
      <c r="AL31" s="101"/>
      <c r="AM31" s="101">
        <f t="shared" si="6"/>
        <v>9127445</v>
      </c>
      <c r="AN31" s="57">
        <f t="shared" si="7"/>
        <v>9127437.5</v>
      </c>
      <c r="AO31" s="57">
        <f t="shared" si="4"/>
        <v>7.5</v>
      </c>
    </row>
    <row r="32" spans="2:41" x14ac:dyDescent="0.2">
      <c r="B32" s="136">
        <v>2013</v>
      </c>
      <c r="D32" s="57">
        <v>10904840</v>
      </c>
      <c r="F32" s="57">
        <f>'[1]Ret (old)'!K25</f>
        <v>-1401113</v>
      </c>
      <c r="H32" s="57">
        <f t="shared" si="1"/>
        <v>9503727</v>
      </c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101"/>
      <c r="V32" s="101"/>
      <c r="W32" s="101"/>
      <c r="X32" s="101"/>
      <c r="Y32" s="101"/>
      <c r="Z32" s="101"/>
      <c r="AA32" s="101">
        <f>ROUND(($H32/2)/32,0)</f>
        <v>148496</v>
      </c>
      <c r="AB32" s="101">
        <f>ROUND(($H32)/32,0)</f>
        <v>296991</v>
      </c>
      <c r="AC32" s="101">
        <f>ROUND(($H32)/32,0)/4</f>
        <v>74247.75</v>
      </c>
      <c r="AD32" s="101">
        <f t="shared" si="3"/>
        <v>519734.75</v>
      </c>
      <c r="AE32" s="101">
        <f>ROUND(($H$32-$AD$32)/30.25,0)*0.75</f>
        <v>222743.25</v>
      </c>
      <c r="AF32" s="101">
        <f>ROUND(($H$32-$AD$32)/30.25,0)</f>
        <v>296991</v>
      </c>
      <c r="AG32" s="101">
        <f>ROUND(($H$32-$AD$32)/30.25,0)</f>
        <v>296991</v>
      </c>
      <c r="AH32" s="101">
        <f>ROUND(($H$32-$AD$32)/30.25,0)</f>
        <v>296991</v>
      </c>
      <c r="AI32" s="101">
        <f>ROUND(($H$32-$AD$32)/30.25,0)</f>
        <v>296991</v>
      </c>
      <c r="AJ32" s="101">
        <f>ROUND(($H$32-$AD$32)/30.25,0)</f>
        <v>296991</v>
      </c>
      <c r="AK32" s="101">
        <f t="shared" si="9"/>
        <v>296991</v>
      </c>
      <c r="AL32" s="101"/>
      <c r="AM32" s="101">
        <f t="shared" si="6"/>
        <v>9503727</v>
      </c>
      <c r="AN32" s="57">
        <f t="shared" si="7"/>
        <v>9503712.5</v>
      </c>
      <c r="AO32" s="57">
        <f t="shared" si="4"/>
        <v>14.5</v>
      </c>
    </row>
    <row r="33" spans="2:42" s="103" customFormat="1" x14ac:dyDescent="0.2">
      <c r="B33" s="136">
        <v>2014</v>
      </c>
      <c r="C33" s="43"/>
      <c r="D33" s="57">
        <v>22738063.879999999</v>
      </c>
      <c r="E33" s="43"/>
      <c r="F33" s="57">
        <f>'[1]Ret (old)'!K26</f>
        <v>-284260</v>
      </c>
      <c r="G33" s="43"/>
      <c r="H33" s="57">
        <f t="shared" si="1"/>
        <v>22453803.879999999</v>
      </c>
      <c r="I33" s="43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101"/>
      <c r="V33" s="101"/>
      <c r="W33" s="101"/>
      <c r="X33" s="101"/>
      <c r="Y33" s="101"/>
      <c r="Z33" s="101"/>
      <c r="AA33" s="101"/>
      <c r="AB33" s="101">
        <f>ROUND(($H33/2)/31,0)</f>
        <v>362158</v>
      </c>
      <c r="AC33" s="101">
        <f>ROUND(($H33)/31,0)/4</f>
        <v>181079</v>
      </c>
      <c r="AD33" s="101">
        <f t="shared" si="3"/>
        <v>543237</v>
      </c>
      <c r="AE33" s="101">
        <f>ROUND(($H$33-$AD$33)/30.25,0)*0.75</f>
        <v>543237</v>
      </c>
      <c r="AF33" s="101">
        <f>ROUND(($H$33-$AD$33)/30.25,0)</f>
        <v>724316</v>
      </c>
      <c r="AG33" s="101">
        <f>ROUND(($H$33-$AD$33)/30.25,0)</f>
        <v>724316</v>
      </c>
      <c r="AH33" s="101">
        <f>ROUND(($H$33-$AD$33)/30.25,0)</f>
        <v>724316</v>
      </c>
      <c r="AI33" s="101">
        <f>ROUND(($H$33-$AD$33)/30.25,0)</f>
        <v>724316</v>
      </c>
      <c r="AJ33" s="101">
        <f>ROUND(($H$33-$AD$33)/30.25,0)</f>
        <v>724316</v>
      </c>
      <c r="AK33" s="101">
        <f t="shared" si="9"/>
        <v>724316</v>
      </c>
      <c r="AL33" s="101"/>
      <c r="AM33" s="101">
        <f t="shared" si="6"/>
        <v>22453803.879999999</v>
      </c>
      <c r="AN33" s="57">
        <f>AD33+AK33*30.25</f>
        <v>22453796</v>
      </c>
      <c r="AO33" s="57">
        <f t="shared" si="4"/>
        <v>7.8799999989569187</v>
      </c>
      <c r="AP33" s="43"/>
    </row>
    <row r="34" spans="2:42" s="103" customFormat="1" x14ac:dyDescent="0.2">
      <c r="B34" s="136">
        <v>2015</v>
      </c>
      <c r="C34" s="43"/>
      <c r="D34" s="57">
        <f>'[1]PV 2015'!G6</f>
        <v>7560264.0533333328</v>
      </c>
      <c r="E34" s="43"/>
      <c r="F34" s="57">
        <f>'[1]Ret (old)'!K27</f>
        <v>-1076917.45</v>
      </c>
      <c r="G34" s="43"/>
      <c r="H34" s="57">
        <f t="shared" si="1"/>
        <v>6483346.6033333326</v>
      </c>
      <c r="I34" s="43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101"/>
      <c r="V34" s="101"/>
      <c r="W34" s="101"/>
      <c r="X34" s="101"/>
      <c r="Y34" s="101"/>
      <c r="Z34" s="101"/>
      <c r="AA34" s="101"/>
      <c r="AB34" s="101"/>
      <c r="AC34" s="101">
        <f>ROUND(($H34/2)/30,0)/4</f>
        <v>27014</v>
      </c>
      <c r="AD34" s="101">
        <f t="shared" si="3"/>
        <v>27014</v>
      </c>
      <c r="AE34" s="101">
        <f>ROUND(($H$34/2)/30.25,0)*0.75</f>
        <v>80372.25</v>
      </c>
      <c r="AF34" s="101">
        <f>ROUND(($H$34+$AD$34)/30.25,0)</f>
        <v>215219</v>
      </c>
      <c r="AG34" s="101">
        <f>ROUND(($H$34+$AD$34)/30.25,0)</f>
        <v>215219</v>
      </c>
      <c r="AH34" s="101">
        <f>ROUND(($H$34+$AD$34)/30.25,0)</f>
        <v>215219</v>
      </c>
      <c r="AI34" s="101">
        <f>ROUND(($H$34+$AD$34)/30.25,0)</f>
        <v>215219</v>
      </c>
      <c r="AJ34" s="101">
        <f>ROUND(($H$34+$AD$34)/30.25,0)</f>
        <v>215219</v>
      </c>
      <c r="AK34" s="101">
        <f t="shared" si="9"/>
        <v>215219</v>
      </c>
      <c r="AL34" s="101"/>
      <c r="AM34" s="101">
        <f t="shared" si="6"/>
        <v>6483346.6033333326</v>
      </c>
      <c r="AN34" s="57">
        <f>AK34*30.25-AD34</f>
        <v>6483360.75</v>
      </c>
      <c r="AO34" s="57">
        <f t="shared" si="4"/>
        <v>-14.146666667424142</v>
      </c>
      <c r="AP34" s="43"/>
    </row>
    <row r="35" spans="2:42" s="103" customFormat="1" x14ac:dyDescent="0.2">
      <c r="B35" s="136">
        <v>2016</v>
      </c>
      <c r="C35" s="43"/>
      <c r="D35" s="57">
        <f>'[1]PV 2016'!J5+'[1]3ME Dec 16'!H11</f>
        <v>16110567.050000001</v>
      </c>
      <c r="E35" s="43"/>
      <c r="F35" s="57">
        <f>'[1]Ret (old)'!K28+'[1]Ret (old)'!K29</f>
        <v>-3024078.1199999996</v>
      </c>
      <c r="G35" s="43"/>
      <c r="H35" s="57">
        <f t="shared" si="1"/>
        <v>13086488.930000002</v>
      </c>
      <c r="I35" s="43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>
        <f>ROUND(($H$35/2)/29.5,0)</f>
        <v>221805</v>
      </c>
      <c r="AG35" s="101">
        <f>ROUND(($H$35+AF35)/29.5,0)</f>
        <v>451129</v>
      </c>
      <c r="AH35" s="101">
        <f>ROUND(($H$35+AF35)/29.5,0)</f>
        <v>451129</v>
      </c>
      <c r="AI35" s="101">
        <f>ROUND(($H$35+AF35)/29.5,0)</f>
        <v>451129</v>
      </c>
      <c r="AJ35" s="101">
        <f>ROUND(($H$35+AF35)/29.5,0)</f>
        <v>451129</v>
      </c>
      <c r="AK35" s="101">
        <f t="shared" si="9"/>
        <v>451129</v>
      </c>
      <c r="AL35" s="101"/>
      <c r="AM35" s="101">
        <f t="shared" si="6"/>
        <v>13086488.930000002</v>
      </c>
      <c r="AN35" s="57">
        <f>AH35*29.5-AF35</f>
        <v>13086500.5</v>
      </c>
      <c r="AO35" s="57">
        <f t="shared" si="4"/>
        <v>-11.569999998435378</v>
      </c>
      <c r="AP35" s="43"/>
    </row>
    <row r="36" spans="2:42" s="103" customFormat="1" x14ac:dyDescent="0.2">
      <c r="B36" s="136">
        <v>2017</v>
      </c>
      <c r="C36" s="43"/>
      <c r="D36" s="57">
        <f>[1]PV2017!H19</f>
        <v>16808253.436666667</v>
      </c>
      <c r="E36" s="43"/>
      <c r="F36" s="57">
        <f>'[1]Ret (old)'!K30</f>
        <v>-903596.65666666662</v>
      </c>
      <c r="G36" s="43"/>
      <c r="H36" s="57">
        <f t="shared" si="1"/>
        <v>15904656.780000001</v>
      </c>
      <c r="I36" s="43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>
        <f>ROUND(($H$36/2)/28.5,0)</f>
        <v>279029</v>
      </c>
      <c r="AH36" s="101">
        <f>ROUND(($H$36+AG36)/28.5,0)</f>
        <v>567849</v>
      </c>
      <c r="AI36" s="101">
        <f>ROUND(($H$36+AG36)/28.5,0)</f>
        <v>567849</v>
      </c>
      <c r="AJ36" s="101">
        <f>ROUND(($H$36+AG36)/28.5,0)</f>
        <v>567849</v>
      </c>
      <c r="AK36" s="101">
        <f t="shared" si="9"/>
        <v>567849</v>
      </c>
      <c r="AL36" s="101"/>
      <c r="AM36" s="101">
        <f t="shared" si="6"/>
        <v>15904656.780000001</v>
      </c>
      <c r="AN36" s="57">
        <f>AH36*28.5-AG36</f>
        <v>15904667.5</v>
      </c>
      <c r="AO36" s="57">
        <f t="shared" si="4"/>
        <v>-10.719999998807907</v>
      </c>
      <c r="AP36" s="43"/>
    </row>
    <row r="37" spans="2:42" s="103" customFormat="1" x14ac:dyDescent="0.2">
      <c r="B37" s="136">
        <v>2018</v>
      </c>
      <c r="C37" s="43"/>
      <c r="D37" s="57">
        <v>7315692.6999999993</v>
      </c>
      <c r="E37" s="43"/>
      <c r="F37" s="57">
        <v>-1326946.7333333334</v>
      </c>
      <c r="G37" s="43"/>
      <c r="H37" s="57">
        <f t="shared" si="1"/>
        <v>5988745.9666666659</v>
      </c>
      <c r="I37" s="43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>
        <f>ROUND(($H$37/2)/27.5,0)</f>
        <v>108886</v>
      </c>
      <c r="AI37" s="101">
        <f>ROUND(($H$37+AH37)/27.5,0)</f>
        <v>221732</v>
      </c>
      <c r="AJ37" s="101">
        <f>ROUND(($H$37+AH37)/27.5,0)</f>
        <v>221732</v>
      </c>
      <c r="AK37" s="101">
        <f t="shared" si="9"/>
        <v>221732</v>
      </c>
      <c r="AL37" s="101"/>
      <c r="AM37" s="101">
        <f t="shared" si="6"/>
        <v>5988745.9666666659</v>
      </c>
      <c r="AN37" s="57">
        <f>AH37*27.5*2</f>
        <v>5988730</v>
      </c>
      <c r="AO37" s="57">
        <f t="shared" si="4"/>
        <v>15.96666666585952</v>
      </c>
      <c r="AP37" s="43"/>
    </row>
    <row r="38" spans="2:42" s="103" customFormat="1" x14ac:dyDescent="0.2">
      <c r="B38" s="136">
        <v>2019</v>
      </c>
      <c r="C38" s="43"/>
      <c r="D38" s="57">
        <v>12410416.479999999</v>
      </c>
      <c r="E38" s="43"/>
      <c r="F38" s="57">
        <v>-1472489.53</v>
      </c>
      <c r="G38" s="43"/>
      <c r="H38" s="57">
        <f t="shared" si="1"/>
        <v>10937926.949999999</v>
      </c>
      <c r="I38" s="43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>
        <f>ROUND(($H$38/2)/26.5,0)</f>
        <v>206376</v>
      </c>
      <c r="AJ38" s="101">
        <f>ROUND(($H$38)/26.5,0)</f>
        <v>412752</v>
      </c>
      <c r="AK38" s="101">
        <f>AJ38</f>
        <v>412752</v>
      </c>
      <c r="AL38" s="101"/>
      <c r="AM38" s="101"/>
      <c r="AN38" s="57"/>
      <c r="AO38" s="57"/>
      <c r="AP38" s="43"/>
    </row>
    <row r="39" spans="2:42" s="103" customFormat="1" x14ac:dyDescent="0.2">
      <c r="B39" s="136">
        <v>2020</v>
      </c>
      <c r="C39" s="43"/>
      <c r="D39" s="57">
        <f>'[1]2020 Activity'!H6</f>
        <v>21475142.536666665</v>
      </c>
      <c r="E39" s="43"/>
      <c r="F39" s="57">
        <f>'[1]Rev''d Ret '!K33</f>
        <v>-816409.77</v>
      </c>
      <c r="G39" s="43"/>
      <c r="H39" s="57">
        <f t="shared" si="1"/>
        <v>20658732.766666666</v>
      </c>
      <c r="I39" s="43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>
        <f>ROUND(($H$39/2)/25.5,0)</f>
        <v>405073</v>
      </c>
      <c r="AK39" s="101">
        <f>AJ39*2</f>
        <v>810146</v>
      </c>
      <c r="AL39" s="101"/>
      <c r="AM39" s="101"/>
      <c r="AN39" s="57"/>
      <c r="AO39" s="57"/>
      <c r="AP39" s="57"/>
    </row>
    <row r="40" spans="2:42" s="103" customFormat="1" ht="13.5" thickBot="1" x14ac:dyDescent="0.25">
      <c r="B40" s="55"/>
      <c r="C40" s="43"/>
      <c r="D40" s="137">
        <f>SUM(D15:D39)</f>
        <v>245359058.61333331</v>
      </c>
      <c r="E40" s="43"/>
      <c r="F40" s="137">
        <f>SUM(F15:F39)</f>
        <v>-29168217.440000001</v>
      </c>
      <c r="G40" s="43"/>
      <c r="H40" s="137">
        <f>SUM(H15:H39)</f>
        <v>216190841.17333335</v>
      </c>
      <c r="I40" s="43"/>
      <c r="J40" s="138">
        <f>SUM(J13:J24)</f>
        <v>1498591</v>
      </c>
      <c r="K40" s="138">
        <f t="shared" ref="K40:S40" si="15">SUM(K13:K24)</f>
        <v>6021825</v>
      </c>
      <c r="L40" s="138">
        <f t="shared" si="15"/>
        <v>6064490</v>
      </c>
      <c r="M40" s="138">
        <f t="shared" si="15"/>
        <v>6178852</v>
      </c>
      <c r="N40" s="138">
        <f t="shared" si="15"/>
        <v>6291175</v>
      </c>
      <c r="O40" s="138">
        <f t="shared" si="15"/>
        <v>6353346</v>
      </c>
      <c r="P40" s="138">
        <f t="shared" si="15"/>
        <v>6409627</v>
      </c>
      <c r="Q40" s="138">
        <f t="shared" si="15"/>
        <v>6510132</v>
      </c>
      <c r="R40" s="138">
        <f t="shared" si="15"/>
        <v>6567129</v>
      </c>
      <c r="S40" s="138">
        <f t="shared" si="15"/>
        <v>7380937</v>
      </c>
      <c r="T40" s="138">
        <f>SUM(T13:T25)</f>
        <v>8548464</v>
      </c>
      <c r="U40" s="139">
        <f>SUM(U13:U26)</f>
        <v>8963246</v>
      </c>
      <c r="V40" s="139">
        <f>SUM(V13:V27)</f>
        <v>9282387</v>
      </c>
      <c r="W40" s="139">
        <f>SUM(W13:W28)</f>
        <v>9648176</v>
      </c>
      <c r="X40" s="139">
        <f>SUM(X13:X29)</f>
        <v>7937235</v>
      </c>
      <c r="Y40" s="139">
        <f>SUM(Y13:Y30)</f>
        <v>6009386</v>
      </c>
      <c r="Z40" s="139">
        <f>SUM(Z13:Z31)</f>
        <v>6325770</v>
      </c>
      <c r="AA40" s="139">
        <f>SUM(AA13:AA32)</f>
        <v>6612560</v>
      </c>
      <c r="AB40" s="139">
        <f>SUM(AB13:AB33)</f>
        <v>7123213</v>
      </c>
      <c r="AC40" s="139">
        <f>SUM(AC13:AC34)</f>
        <v>1898356.75</v>
      </c>
      <c r="AD40" s="139">
        <f>SUM(J40:AC40)</f>
        <v>131624897.75</v>
      </c>
      <c r="AE40" s="139">
        <f>SUM(AE13:AE35)</f>
        <v>4659042</v>
      </c>
      <c r="AF40" s="139">
        <f>SUM(AF13:AF35)</f>
        <v>6541917</v>
      </c>
      <c r="AG40" s="139">
        <f>SUM(AG13:AG36)</f>
        <v>7050270</v>
      </c>
      <c r="AH40" s="139">
        <f>SUM(AH13:AH37)</f>
        <v>7447976</v>
      </c>
      <c r="AI40" s="139">
        <f>SUM(AI13:AI38)</f>
        <v>7767198</v>
      </c>
      <c r="AJ40" s="139">
        <f>SUM(AJ13:AJ39)</f>
        <v>8378647</v>
      </c>
      <c r="AK40" s="139">
        <f>SUM(AK13:AK39)</f>
        <v>8783720</v>
      </c>
      <c r="AL40" s="101"/>
      <c r="AM40" s="139">
        <f>SUM(AM13:AM37)</f>
        <v>357734181.45666665</v>
      </c>
      <c r="AN40" s="139">
        <f>SUM(AN13:AN37)</f>
        <v>357734155.75</v>
      </c>
      <c r="AO40" s="139">
        <f>SUM(AO13:AO35)</f>
        <v>20.459999999031425</v>
      </c>
      <c r="AP40" s="57"/>
    </row>
    <row r="41" spans="2:42" s="103" customFormat="1" ht="14.25" thickTop="1" thickBot="1" x14ac:dyDescent="0.25">
      <c r="B41" s="55"/>
      <c r="C41" s="43"/>
      <c r="D41" s="57"/>
      <c r="E41" s="43"/>
      <c r="F41" s="57"/>
      <c r="G41" s="43"/>
      <c r="H41" s="57"/>
      <c r="I41" s="43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43"/>
      <c r="AN41" s="43"/>
      <c r="AO41" s="43"/>
      <c r="AP41" s="120"/>
    </row>
    <row r="42" spans="2:42" s="103" customFormat="1" ht="13.5" thickBot="1" x14ac:dyDescent="0.25">
      <c r="B42" s="55"/>
      <c r="C42" s="43"/>
      <c r="D42" s="57"/>
      <c r="E42" s="43"/>
      <c r="F42" s="140"/>
      <c r="G42" s="43"/>
      <c r="H42" s="141"/>
      <c r="I42" s="43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101"/>
      <c r="V42" s="101"/>
      <c r="W42" s="102"/>
      <c r="X42" s="102"/>
      <c r="Y42" s="102"/>
      <c r="Z42" s="102"/>
      <c r="AA42" s="142"/>
      <c r="AB42" s="102"/>
      <c r="AC42" s="143"/>
      <c r="AD42" s="142"/>
      <c r="AE42" s="102"/>
      <c r="AF42" s="144"/>
      <c r="AG42" s="142" t="s">
        <v>95</v>
      </c>
      <c r="AH42" s="144"/>
      <c r="AI42" s="144"/>
      <c r="AJ42" s="144"/>
      <c r="AK42" s="145">
        <f>AD40+AE40+AF40+AG40+AH40+AI40+AJ40</f>
        <v>173469947.75</v>
      </c>
      <c r="AL42" s="98"/>
      <c r="AM42" s="120"/>
      <c r="AN42" s="43"/>
      <c r="AO42" s="43"/>
      <c r="AP42" s="57"/>
    </row>
    <row r="43" spans="2:42" s="103" customFormat="1" ht="38.25" customHeight="1" thickBot="1" x14ac:dyDescent="0.25">
      <c r="B43" s="146"/>
      <c r="C43" s="43"/>
      <c r="D43" s="49" t="s">
        <v>35</v>
      </c>
      <c r="E43" s="50"/>
      <c r="F43" s="50"/>
      <c r="G43" s="50"/>
      <c r="H43" s="39"/>
      <c r="I43" s="43"/>
      <c r="J43" s="45"/>
      <c r="K43" s="119"/>
      <c r="L43" s="119"/>
      <c r="M43" s="119"/>
      <c r="N43" s="119"/>
      <c r="O43" s="119"/>
      <c r="P43" s="119"/>
      <c r="Q43" s="119"/>
      <c r="R43" s="119"/>
      <c r="S43" s="119"/>
      <c r="T43" s="43"/>
      <c r="U43" s="102"/>
      <c r="V43" s="98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47"/>
      <c r="AH43" s="147"/>
      <c r="AI43" s="148"/>
      <c r="AJ43" s="147"/>
      <c r="AK43" s="98"/>
      <c r="AL43" s="98"/>
      <c r="AM43" s="57"/>
      <c r="AN43" s="43"/>
      <c r="AO43" s="43"/>
      <c r="AP43" s="43"/>
    </row>
    <row r="44" spans="2:42" s="103" customFormat="1" ht="13.5" hidden="1" thickBot="1" x14ac:dyDescent="0.25">
      <c r="B44" s="146"/>
      <c r="C44" s="43"/>
      <c r="D44" s="43"/>
      <c r="E44" s="43"/>
      <c r="F44" s="43"/>
      <c r="G44" s="43"/>
      <c r="H44" s="43"/>
      <c r="I44" s="43"/>
      <c r="J44" s="149" t="s">
        <v>50</v>
      </c>
      <c r="K44" s="119"/>
      <c r="L44" s="119"/>
      <c r="M44" s="119"/>
      <c r="N44" s="119"/>
      <c r="O44" s="119"/>
      <c r="P44" s="119"/>
      <c r="Q44" s="119"/>
      <c r="R44" s="119"/>
      <c r="S44" s="119"/>
      <c r="T44" s="43"/>
      <c r="U44" s="102"/>
      <c r="V44" s="98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43"/>
      <c r="AN44" s="43"/>
      <c r="AO44" s="43"/>
      <c r="AP44" s="43"/>
    </row>
    <row r="45" spans="2:42" s="103" customFormat="1" ht="30" hidden="1" customHeight="1" x14ac:dyDescent="0.2">
      <c r="B45" s="43"/>
      <c r="C45" s="43"/>
      <c r="D45" s="43"/>
      <c r="E45" s="43"/>
      <c r="F45" s="43"/>
      <c r="G45" s="43"/>
      <c r="H45" s="43"/>
      <c r="I45" s="43"/>
      <c r="J45" s="150" t="s">
        <v>96</v>
      </c>
      <c r="K45" s="151" t="s">
        <v>55</v>
      </c>
      <c r="L45" s="151" t="s">
        <v>56</v>
      </c>
      <c r="M45" s="151" t="s">
        <v>57</v>
      </c>
      <c r="N45" s="151" t="s">
        <v>58</v>
      </c>
      <c r="O45" s="151" t="s">
        <v>59</v>
      </c>
      <c r="P45" s="151" t="s">
        <v>60</v>
      </c>
      <c r="Q45" s="151" t="s">
        <v>61</v>
      </c>
      <c r="R45" s="151" t="s">
        <v>62</v>
      </c>
      <c r="S45" s="151" t="s">
        <v>63</v>
      </c>
      <c r="T45" s="151">
        <v>2006</v>
      </c>
      <c r="U45" s="152">
        <v>2007</v>
      </c>
      <c r="V45" s="152">
        <v>2008</v>
      </c>
      <c r="W45" s="153" t="s">
        <v>97</v>
      </c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 t="s">
        <v>98</v>
      </c>
      <c r="AL45" s="154"/>
      <c r="AM45" s="43"/>
      <c r="AN45" s="43"/>
      <c r="AO45" s="43"/>
      <c r="AP45" s="43"/>
    </row>
    <row r="46" spans="2:42" s="103" customFormat="1" ht="27" customHeight="1" x14ac:dyDescent="0.2">
      <c r="B46" s="134" t="s">
        <v>31</v>
      </c>
      <c r="C46" s="43"/>
      <c r="D46" s="99">
        <f>215285000</f>
        <v>215285000</v>
      </c>
      <c r="E46" s="43"/>
      <c r="F46" s="38"/>
      <c r="G46" s="43"/>
      <c r="H46" s="43"/>
      <c r="I46" s="43"/>
      <c r="J46" s="56">
        <f>ROUND($D$46/30,0)/12*3</f>
        <v>1794041.75</v>
      </c>
      <c r="K46" s="56">
        <f t="shared" ref="K46:W46" si="16">ROUND($D$46/30,0)</f>
        <v>7176167</v>
      </c>
      <c r="L46" s="56">
        <f t="shared" si="16"/>
        <v>7176167</v>
      </c>
      <c r="M46" s="56">
        <f t="shared" si="16"/>
        <v>7176167</v>
      </c>
      <c r="N46" s="56">
        <f t="shared" si="16"/>
        <v>7176167</v>
      </c>
      <c r="O46" s="56">
        <f t="shared" si="16"/>
        <v>7176167</v>
      </c>
      <c r="P46" s="56">
        <f t="shared" si="16"/>
        <v>7176167</v>
      </c>
      <c r="Q46" s="56">
        <f t="shared" si="16"/>
        <v>7176167</v>
      </c>
      <c r="R46" s="56">
        <f t="shared" si="16"/>
        <v>7176167</v>
      </c>
      <c r="S46" s="56">
        <f t="shared" si="16"/>
        <v>7176167</v>
      </c>
      <c r="T46" s="56">
        <f t="shared" si="16"/>
        <v>7176167</v>
      </c>
      <c r="U46" s="56">
        <f t="shared" si="16"/>
        <v>7176167</v>
      </c>
      <c r="V46" s="56">
        <f t="shared" si="16"/>
        <v>7176167</v>
      </c>
      <c r="W46" s="56">
        <f t="shared" si="16"/>
        <v>7176167</v>
      </c>
      <c r="X46" s="56">
        <f>(ROUND($D$46/30,0)*0.5)+(ROUND($D$46/50,0)*0.5)</f>
        <v>5740933.5</v>
      </c>
      <c r="Y46" s="101">
        <f>ROUND($D$46/50,0)</f>
        <v>4305700</v>
      </c>
      <c r="Z46" s="101">
        <f>ROUND($D$46/50,0)</f>
        <v>4305700</v>
      </c>
      <c r="AA46" s="101">
        <f>ROUND($D$46/50,0)</f>
        <v>4305700</v>
      </c>
      <c r="AB46" s="101">
        <f>ROUND($D$46/50,0)</f>
        <v>4305700</v>
      </c>
      <c r="AC46" s="101">
        <f>ROUND($D$46/50,0)/4</f>
        <v>1076425</v>
      </c>
      <c r="AD46" s="101">
        <f>SUM(J46:AC46)</f>
        <v>119124371.25</v>
      </c>
      <c r="AE46" s="101">
        <f>ROUND(($D$46-$AD$46)/31.083,0)*0.75</f>
        <v>2320254.75</v>
      </c>
      <c r="AF46" s="101">
        <f>ROUND(($D$46-$AD$46)/31.083,0)</f>
        <v>3093673</v>
      </c>
      <c r="AG46" s="101">
        <f>ROUND(($D$46-$AD$46)/31.083,0)</f>
        <v>3093673</v>
      </c>
      <c r="AH46" s="101">
        <f>AG46</f>
        <v>3093673</v>
      </c>
      <c r="AI46" s="101">
        <f>AH46</f>
        <v>3093673</v>
      </c>
      <c r="AJ46" s="101">
        <f>AI46</f>
        <v>3093673</v>
      </c>
      <c r="AK46" s="101">
        <f>AI46</f>
        <v>3093673</v>
      </c>
      <c r="AL46" s="101"/>
      <c r="AM46" s="57">
        <f>D46</f>
        <v>215285000</v>
      </c>
      <c r="AN46" s="57">
        <f>AK46*31.083+AD46</f>
        <v>215285009.109</v>
      </c>
      <c r="AO46" s="57">
        <f>AM46-AN46</f>
        <v>-9.1089999973773956</v>
      </c>
      <c r="AP46" s="43"/>
    </row>
    <row r="47" spans="2:42" s="103" customFormat="1" ht="13.5" thickBot="1" x14ac:dyDescent="0.25">
      <c r="B47" s="135"/>
      <c r="C47" s="43"/>
      <c r="D47" s="52" t="s">
        <v>30</v>
      </c>
      <c r="E47" s="43"/>
      <c r="F47" s="52" t="s">
        <v>29</v>
      </c>
      <c r="G47" s="43"/>
      <c r="H47" s="52" t="s">
        <v>94</v>
      </c>
      <c r="I47" s="43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43"/>
      <c r="AN47" s="43"/>
      <c r="AO47" s="43"/>
      <c r="AP47" s="43"/>
    </row>
    <row r="48" spans="2:42" s="103" customFormat="1" x14ac:dyDescent="0.2">
      <c r="B48" s="136" t="s">
        <v>88</v>
      </c>
      <c r="C48" s="43"/>
      <c r="D48" s="57">
        <v>2184331.3333333335</v>
      </c>
      <c r="E48" s="43"/>
      <c r="F48" s="57">
        <v>-9558</v>
      </c>
      <c r="G48" s="43"/>
      <c r="H48" s="57">
        <f t="shared" ref="H48:H72" si="17">D48+F48</f>
        <v>2174773.3333333335</v>
      </c>
      <c r="I48" s="43"/>
      <c r="J48" s="56">
        <f>ROUND(($H48/2)/30,0)/12*3</f>
        <v>9061.5</v>
      </c>
      <c r="K48" s="56">
        <f>ROUND(($H48)/30,0)</f>
        <v>72492</v>
      </c>
      <c r="L48" s="56">
        <f t="shared" ref="L48:W48" si="18">ROUND(($H48)/30,0)</f>
        <v>72492</v>
      </c>
      <c r="M48" s="56">
        <f t="shared" si="18"/>
        <v>72492</v>
      </c>
      <c r="N48" s="56">
        <f t="shared" si="18"/>
        <v>72492</v>
      </c>
      <c r="O48" s="56">
        <f t="shared" si="18"/>
        <v>72492</v>
      </c>
      <c r="P48" s="56">
        <f t="shared" si="18"/>
        <v>72492</v>
      </c>
      <c r="Q48" s="56">
        <f t="shared" si="18"/>
        <v>72492</v>
      </c>
      <c r="R48" s="56">
        <f t="shared" si="18"/>
        <v>72492</v>
      </c>
      <c r="S48" s="56">
        <f t="shared" si="18"/>
        <v>72492</v>
      </c>
      <c r="T48" s="56">
        <f t="shared" si="18"/>
        <v>72492</v>
      </c>
      <c r="U48" s="56">
        <f t="shared" si="18"/>
        <v>72492</v>
      </c>
      <c r="V48" s="56">
        <f t="shared" si="18"/>
        <v>72492</v>
      </c>
      <c r="W48" s="56">
        <f t="shared" si="18"/>
        <v>72492</v>
      </c>
      <c r="X48" s="56">
        <f>(ROUND(($H48)/30,0)*0.5)+(ROUND(($H48)/50,0)*0.5)</f>
        <v>57993.5</v>
      </c>
      <c r="Y48" s="101">
        <f>ROUND(($H48)/50,0)</f>
        <v>43495</v>
      </c>
      <c r="Z48" s="101">
        <f>ROUND(($H48)/50,0)</f>
        <v>43495</v>
      </c>
      <c r="AA48" s="101">
        <f>ROUND(($H48)/50,0)</f>
        <v>43495</v>
      </c>
      <c r="AB48" s="101">
        <f>ROUND(($H48)/50,0)</f>
        <v>43495</v>
      </c>
      <c r="AC48" s="101">
        <f>ROUND(($H48)/50,0)/4</f>
        <v>10873.75</v>
      </c>
      <c r="AD48" s="101">
        <f>SUM(J48:AC48)</f>
        <v>1194304.75</v>
      </c>
      <c r="AE48" s="101">
        <f>ROUND(($H$48-$AD$48)/31.083,0)*0.75</f>
        <v>23658</v>
      </c>
      <c r="AF48" s="101">
        <f>ROUND(($H$48-$AD$48)/31.083,0)</f>
        <v>31544</v>
      </c>
      <c r="AG48" s="101">
        <f>ROUND(($H$48-$AD$48)/31.083,0)</f>
        <v>31544</v>
      </c>
      <c r="AH48" s="101">
        <f>ROUND(($H$48-$AD$48)/31.083,0)</f>
        <v>31544</v>
      </c>
      <c r="AI48" s="101">
        <f>ROUND(($H$48-$AD$48)/31.083,0)</f>
        <v>31544</v>
      </c>
      <c r="AJ48" s="101">
        <f>ROUND(($H$48-$AD$48)/31.083,0)</f>
        <v>31544</v>
      </c>
      <c r="AK48" s="101">
        <f>AI48</f>
        <v>31544</v>
      </c>
      <c r="AL48" s="101"/>
      <c r="AM48" s="57">
        <f>H48</f>
        <v>2174773.3333333335</v>
      </c>
      <c r="AN48" s="57">
        <f t="shared" ref="AN48:AN65" si="19">AK48*31.083+AD48</f>
        <v>2174786.9019999998</v>
      </c>
      <c r="AO48" s="57">
        <f t="shared" ref="AO48:AO70" si="20">AM48-AN48</f>
        <v>-13.568666666280478</v>
      </c>
      <c r="AP48" s="43"/>
    </row>
    <row r="49" spans="2:41" x14ac:dyDescent="0.2">
      <c r="B49" s="136" t="s">
        <v>55</v>
      </c>
      <c r="D49" s="57">
        <v>323109</v>
      </c>
      <c r="F49" s="57">
        <v>0</v>
      </c>
      <c r="H49" s="57">
        <f t="shared" si="17"/>
        <v>323109</v>
      </c>
      <c r="J49" s="56"/>
      <c r="K49" s="56">
        <f>ROUND(($H49/2)/29,0)</f>
        <v>5571</v>
      </c>
      <c r="L49" s="56">
        <f>ROUND(($H49)/29,0)</f>
        <v>11142</v>
      </c>
      <c r="M49" s="56">
        <f t="shared" ref="M49:W49" si="21">ROUND(($H49)/29,0)</f>
        <v>11142</v>
      </c>
      <c r="N49" s="56">
        <f t="shared" si="21"/>
        <v>11142</v>
      </c>
      <c r="O49" s="56">
        <f t="shared" si="21"/>
        <v>11142</v>
      </c>
      <c r="P49" s="56">
        <f t="shared" si="21"/>
        <v>11142</v>
      </c>
      <c r="Q49" s="56">
        <f t="shared" si="21"/>
        <v>11142</v>
      </c>
      <c r="R49" s="56">
        <f t="shared" si="21"/>
        <v>11142</v>
      </c>
      <c r="S49" s="56">
        <f t="shared" si="21"/>
        <v>11142</v>
      </c>
      <c r="T49" s="56">
        <f t="shared" si="21"/>
        <v>11142</v>
      </c>
      <c r="U49" s="56">
        <f t="shared" si="21"/>
        <v>11142</v>
      </c>
      <c r="V49" s="56">
        <f t="shared" si="21"/>
        <v>11142</v>
      </c>
      <c r="W49" s="56">
        <f t="shared" si="21"/>
        <v>11142</v>
      </c>
      <c r="X49" s="56">
        <f>(ROUND(($H49)/29,0)*0.5)+(ROUND(($H49)/49,0)*0.5)</f>
        <v>8868</v>
      </c>
      <c r="Y49" s="101">
        <f>ROUND(($H49)/49,0)</f>
        <v>6594</v>
      </c>
      <c r="Z49" s="101">
        <f>ROUND(($H49)/49,0)</f>
        <v>6594</v>
      </c>
      <c r="AA49" s="101">
        <f>ROUND(($H49)/49,0)</f>
        <v>6594</v>
      </c>
      <c r="AB49" s="101">
        <f>ROUND(($H49)/49,0)</f>
        <v>6594</v>
      </c>
      <c r="AC49" s="101">
        <f>ROUND(($H49)/49,0)/4</f>
        <v>1648.5</v>
      </c>
      <c r="AD49" s="101">
        <f t="shared" ref="AD49:AD67" si="22">SUM(J49:AC49)</f>
        <v>176167.5</v>
      </c>
      <c r="AE49" s="101">
        <f>ROUND(($H$49-$AD$49)/31.083,0)*0.75</f>
        <v>3545.25</v>
      </c>
      <c r="AF49" s="101">
        <f>ROUND(($H$49-$AD$49)/31.083,0)</f>
        <v>4727</v>
      </c>
      <c r="AG49" s="101">
        <f>ROUND(($H$49-$AD$49)/31.083,0)</f>
        <v>4727</v>
      </c>
      <c r="AH49" s="101">
        <f>ROUND(($H$49-$AD$49)/31.083,0)</f>
        <v>4727</v>
      </c>
      <c r="AI49" s="101">
        <f>ROUND(($H$49-$AD$49)/31.083,0)</f>
        <v>4727</v>
      </c>
      <c r="AJ49" s="101">
        <f>ROUND(($H$49-$AD$49)/31.083,0)</f>
        <v>4727</v>
      </c>
      <c r="AK49" s="101">
        <f t="shared" ref="AK49:AK70" si="23">AI49</f>
        <v>4727</v>
      </c>
      <c r="AL49" s="101"/>
      <c r="AM49" s="57">
        <f>H49</f>
        <v>323109</v>
      </c>
      <c r="AN49" s="57">
        <f t="shared" si="19"/>
        <v>323096.84100000001</v>
      </c>
      <c r="AO49" s="57">
        <f t="shared" si="20"/>
        <v>12.158999999985099</v>
      </c>
    </row>
    <row r="50" spans="2:41" x14ac:dyDescent="0.2">
      <c r="B50" s="136" t="s">
        <v>56</v>
      </c>
      <c r="D50" s="57">
        <v>2520752.666666667</v>
      </c>
      <c r="F50" s="57">
        <v>-1963046</v>
      </c>
      <c r="H50" s="57">
        <f t="shared" si="17"/>
        <v>557706.66666666698</v>
      </c>
      <c r="J50" s="56"/>
      <c r="K50" s="56"/>
      <c r="L50" s="56">
        <f>ROUND(($H50/2)/28,0)</f>
        <v>9959</v>
      </c>
      <c r="M50" s="56">
        <f>ROUND(($H50)/28,0)</f>
        <v>19918</v>
      </c>
      <c r="N50" s="56">
        <f t="shared" ref="N50:W50" si="24">ROUND(($H50)/28,0)</f>
        <v>19918</v>
      </c>
      <c r="O50" s="56">
        <f t="shared" si="24"/>
        <v>19918</v>
      </c>
      <c r="P50" s="56">
        <f t="shared" si="24"/>
        <v>19918</v>
      </c>
      <c r="Q50" s="56">
        <f t="shared" si="24"/>
        <v>19918</v>
      </c>
      <c r="R50" s="56">
        <f t="shared" si="24"/>
        <v>19918</v>
      </c>
      <c r="S50" s="56">
        <f t="shared" si="24"/>
        <v>19918</v>
      </c>
      <c r="T50" s="56">
        <f t="shared" si="24"/>
        <v>19918</v>
      </c>
      <c r="U50" s="56">
        <f t="shared" si="24"/>
        <v>19918</v>
      </c>
      <c r="V50" s="56">
        <f t="shared" si="24"/>
        <v>19918</v>
      </c>
      <c r="W50" s="56">
        <f t="shared" si="24"/>
        <v>19918</v>
      </c>
      <c r="X50" s="56">
        <f>(ROUND($H50/28,0)*0.5)+(ROUND($H50/48,0)*0.5)</f>
        <v>15768.5</v>
      </c>
      <c r="Y50" s="101">
        <f>ROUND(($H50)/48,0)</f>
        <v>11619</v>
      </c>
      <c r="Z50" s="101">
        <f>ROUND(($H50)/48,0)</f>
        <v>11619</v>
      </c>
      <c r="AA50" s="101">
        <f>ROUND(($H50)/48,0)</f>
        <v>11619</v>
      </c>
      <c r="AB50" s="101">
        <f>ROUND(($H50)/48,0)</f>
        <v>11619</v>
      </c>
      <c r="AC50" s="101">
        <f>ROUND(($H50)/48,0)/4</f>
        <v>2904.75</v>
      </c>
      <c r="AD50" s="101">
        <f t="shared" si="22"/>
        <v>294206.25</v>
      </c>
      <c r="AE50" s="101">
        <f>ROUND(($H$50-$AD$50)/31.083,0)*0.75</f>
        <v>6357.75</v>
      </c>
      <c r="AF50" s="101">
        <f>ROUND(($H$50-$AD$50)/31.083,0)</f>
        <v>8477</v>
      </c>
      <c r="AG50" s="101">
        <f>ROUND(($H$50-$AD$50)/31.083,0)</f>
        <v>8477</v>
      </c>
      <c r="AH50" s="101">
        <f>ROUND(($H$50-$AD$50)/31.083,0)</f>
        <v>8477</v>
      </c>
      <c r="AI50" s="101">
        <f>ROUND(($H$50-$AD$50)/31.083,0)</f>
        <v>8477</v>
      </c>
      <c r="AJ50" s="101">
        <f>ROUND(($H$50-$AD$50)/31.083,0)</f>
        <v>8477</v>
      </c>
      <c r="AK50" s="101">
        <f t="shared" si="23"/>
        <v>8477</v>
      </c>
      <c r="AL50" s="101"/>
      <c r="AM50" s="57">
        <f t="shared" ref="AM50:AM70" si="25">H50</f>
        <v>557706.66666666698</v>
      </c>
      <c r="AN50" s="57">
        <f t="shared" si="19"/>
        <v>557696.84100000001</v>
      </c>
      <c r="AO50" s="57">
        <f t="shared" si="20"/>
        <v>9.8256666669622064</v>
      </c>
    </row>
    <row r="51" spans="2:41" x14ac:dyDescent="0.2">
      <c r="B51" s="136" t="s">
        <v>57</v>
      </c>
      <c r="D51" s="57">
        <v>3525260</v>
      </c>
      <c r="F51" s="57">
        <v>-2161421</v>
      </c>
      <c r="H51" s="57">
        <f t="shared" si="17"/>
        <v>1363839</v>
      </c>
      <c r="J51" s="56"/>
      <c r="K51" s="56"/>
      <c r="L51" s="56"/>
      <c r="M51" s="56">
        <f>ROUND(($H51/2)/27,0)</f>
        <v>25256</v>
      </c>
      <c r="N51" s="56">
        <f t="shared" ref="N51:W51" si="26">ROUND(($H51)/27,0)</f>
        <v>50513</v>
      </c>
      <c r="O51" s="56">
        <f t="shared" si="26"/>
        <v>50513</v>
      </c>
      <c r="P51" s="56">
        <f t="shared" si="26"/>
        <v>50513</v>
      </c>
      <c r="Q51" s="56">
        <f t="shared" si="26"/>
        <v>50513</v>
      </c>
      <c r="R51" s="56">
        <f t="shared" si="26"/>
        <v>50513</v>
      </c>
      <c r="S51" s="56">
        <f t="shared" si="26"/>
        <v>50513</v>
      </c>
      <c r="T51" s="56">
        <f t="shared" si="26"/>
        <v>50513</v>
      </c>
      <c r="U51" s="56">
        <f t="shared" si="26"/>
        <v>50513</v>
      </c>
      <c r="V51" s="56">
        <f t="shared" si="26"/>
        <v>50513</v>
      </c>
      <c r="W51" s="56">
        <f t="shared" si="26"/>
        <v>50513</v>
      </c>
      <c r="X51" s="56">
        <f>(ROUND($H51/27,0)*0.5)+(ROUND($H51/47,0)*0.5)</f>
        <v>39765.5</v>
      </c>
      <c r="Y51" s="101">
        <f>ROUND(($H51)/47,0)</f>
        <v>29018</v>
      </c>
      <c r="Z51" s="101">
        <f>ROUND(($H51)/47,0)</f>
        <v>29018</v>
      </c>
      <c r="AA51" s="101">
        <f>ROUND(($H51)/47,0)</f>
        <v>29018</v>
      </c>
      <c r="AB51" s="101">
        <f>ROUND(($H51)/47,0)</f>
        <v>29018</v>
      </c>
      <c r="AC51" s="101">
        <f>ROUND(($H51)/47,0)/4</f>
        <v>7254.5</v>
      </c>
      <c r="AD51" s="101">
        <f t="shared" si="22"/>
        <v>693478</v>
      </c>
      <c r="AE51" s="101">
        <f>ROUND(($H$51-$AD$51)/31.083,0)*0.75</f>
        <v>16175.25</v>
      </c>
      <c r="AF51" s="101">
        <f>ROUND(($H$51-$AD$51)/31.083,0)</f>
        <v>21567</v>
      </c>
      <c r="AG51" s="101">
        <f>ROUND(($H$51-$AD$51)/31.083,0)</f>
        <v>21567</v>
      </c>
      <c r="AH51" s="101">
        <f>ROUND(($H$51-$AD$51)/31.083,0)</f>
        <v>21567</v>
      </c>
      <c r="AI51" s="101">
        <f>ROUND(($H$51-$AD$51)/31.083,0)</f>
        <v>21567</v>
      </c>
      <c r="AJ51" s="101">
        <f>ROUND(($H$51-$AD$51)/31.083,0)</f>
        <v>21567</v>
      </c>
      <c r="AK51" s="101">
        <f t="shared" si="23"/>
        <v>21567</v>
      </c>
      <c r="AL51" s="101"/>
      <c r="AM51" s="57">
        <f t="shared" si="25"/>
        <v>1363839</v>
      </c>
      <c r="AN51" s="57">
        <f t="shared" si="19"/>
        <v>1363845.061</v>
      </c>
      <c r="AO51" s="57">
        <f t="shared" si="20"/>
        <v>-6.0609999999869615</v>
      </c>
    </row>
    <row r="52" spans="2:41" x14ac:dyDescent="0.2">
      <c r="B52" s="136" t="s">
        <v>58</v>
      </c>
      <c r="D52" s="57">
        <v>3263651.95</v>
      </c>
      <c r="F52" s="57">
        <v>-1525374.2166666666</v>
      </c>
      <c r="H52" s="57">
        <f t="shared" si="17"/>
        <v>1738277.7333333336</v>
      </c>
      <c r="J52" s="56"/>
      <c r="K52" s="56"/>
      <c r="L52" s="56"/>
      <c r="M52" s="56"/>
      <c r="N52" s="56">
        <f>ROUND(($H52/2)/26,0)</f>
        <v>33428</v>
      </c>
      <c r="O52" s="56">
        <f t="shared" ref="O52:W52" si="27">ROUND(($H52)/26,0)</f>
        <v>66857</v>
      </c>
      <c r="P52" s="56">
        <f t="shared" si="27"/>
        <v>66857</v>
      </c>
      <c r="Q52" s="56">
        <f t="shared" si="27"/>
        <v>66857</v>
      </c>
      <c r="R52" s="56">
        <f t="shared" si="27"/>
        <v>66857</v>
      </c>
      <c r="S52" s="56">
        <f t="shared" si="27"/>
        <v>66857</v>
      </c>
      <c r="T52" s="56">
        <f t="shared" si="27"/>
        <v>66857</v>
      </c>
      <c r="U52" s="56">
        <f t="shared" si="27"/>
        <v>66857</v>
      </c>
      <c r="V52" s="56">
        <f t="shared" si="27"/>
        <v>66857</v>
      </c>
      <c r="W52" s="56">
        <f t="shared" si="27"/>
        <v>66857</v>
      </c>
      <c r="X52" s="56">
        <f>(ROUND($H52/26,0)*0.5)+(ROUND($H52/46,0)*0.5)</f>
        <v>52323</v>
      </c>
      <c r="Y52" s="101">
        <f>ROUND(($H52)/46,0)</f>
        <v>37789</v>
      </c>
      <c r="Z52" s="101">
        <f>ROUND(($H52)/46,0)</f>
        <v>37789</v>
      </c>
      <c r="AA52" s="101">
        <f>ROUND(($H52)/46,0)</f>
        <v>37789</v>
      </c>
      <c r="AB52" s="101">
        <f>ROUND(($H52)/46,0)</f>
        <v>37789</v>
      </c>
      <c r="AC52" s="101">
        <f>ROUND(($H52)/46,0)/4</f>
        <v>9447.25</v>
      </c>
      <c r="AD52" s="101">
        <f t="shared" si="22"/>
        <v>848067.25</v>
      </c>
      <c r="AE52" s="101">
        <f>ROUND(($H$52-$AD$52)/31.083,0)*0.75</f>
        <v>21480</v>
      </c>
      <c r="AF52" s="101">
        <f>ROUND(($H$52-$AD$52)/31.083,0)</f>
        <v>28640</v>
      </c>
      <c r="AG52" s="101">
        <f>ROUND(($H$52-$AD$52)/31.083,0)</f>
        <v>28640</v>
      </c>
      <c r="AH52" s="101">
        <f>ROUND(($H$52-$AD$52)/31.083,0)</f>
        <v>28640</v>
      </c>
      <c r="AI52" s="101">
        <f>ROUND(($H$52-$AD$52)/31.083,0)</f>
        <v>28640</v>
      </c>
      <c r="AJ52" s="101">
        <f>ROUND(($H$52-$AD$52)/31.083,0)</f>
        <v>28640</v>
      </c>
      <c r="AK52" s="101">
        <f t="shared" si="23"/>
        <v>28640</v>
      </c>
      <c r="AL52" s="101"/>
      <c r="AM52" s="57">
        <f t="shared" si="25"/>
        <v>1738277.7333333336</v>
      </c>
      <c r="AN52" s="57">
        <f t="shared" si="19"/>
        <v>1738284.37</v>
      </c>
      <c r="AO52" s="57">
        <f t="shared" si="20"/>
        <v>-6.6366666664835066</v>
      </c>
    </row>
    <row r="53" spans="2:41" x14ac:dyDescent="0.2">
      <c r="B53" s="136" t="s">
        <v>59</v>
      </c>
      <c r="D53" s="57">
        <v>1588008.3333333333</v>
      </c>
      <c r="F53" s="57">
        <v>-181699.66666666666</v>
      </c>
      <c r="H53" s="57">
        <f t="shared" si="17"/>
        <v>1406308.6666666665</v>
      </c>
      <c r="J53" s="56"/>
      <c r="K53" s="56"/>
      <c r="L53" s="56"/>
      <c r="M53" s="56"/>
      <c r="N53" s="56"/>
      <c r="O53" s="56">
        <f>ROUND(($H53/2)/25,0)</f>
        <v>28126</v>
      </c>
      <c r="P53" s="56">
        <f t="shared" ref="P53:W53" si="28">ROUND(($H53)/25,0)</f>
        <v>56252</v>
      </c>
      <c r="Q53" s="56">
        <f t="shared" si="28"/>
        <v>56252</v>
      </c>
      <c r="R53" s="56">
        <f t="shared" si="28"/>
        <v>56252</v>
      </c>
      <c r="S53" s="56">
        <f t="shared" si="28"/>
        <v>56252</v>
      </c>
      <c r="T53" s="56">
        <f t="shared" si="28"/>
        <v>56252</v>
      </c>
      <c r="U53" s="56">
        <f t="shared" si="28"/>
        <v>56252</v>
      </c>
      <c r="V53" s="56">
        <f t="shared" si="28"/>
        <v>56252</v>
      </c>
      <c r="W53" s="56">
        <f t="shared" si="28"/>
        <v>56252</v>
      </c>
      <c r="X53" s="56">
        <f>(ROUND($H53/25,0)*0.5)+(ROUND($H53/45,0)*0.5)</f>
        <v>43751.5</v>
      </c>
      <c r="Y53" s="101">
        <f>ROUND(($H53)/45,0)</f>
        <v>31251</v>
      </c>
      <c r="Z53" s="101">
        <f>ROUND(($H53)/45,0)</f>
        <v>31251</v>
      </c>
      <c r="AA53" s="101">
        <f>ROUND(($H53)/45,0)</f>
        <v>31251</v>
      </c>
      <c r="AB53" s="101">
        <f>ROUND(($H53)/45,0)</f>
        <v>31251</v>
      </c>
      <c r="AC53" s="101">
        <f>ROUND(($H53)/45,0)/4</f>
        <v>7812.75</v>
      </c>
      <c r="AD53" s="101">
        <f t="shared" si="22"/>
        <v>654710.25</v>
      </c>
      <c r="AE53" s="101">
        <f>ROUND(($H$53-$AD$53)/31.083,0)*0.75</f>
        <v>18135</v>
      </c>
      <c r="AF53" s="101">
        <f>ROUND(($H$53-$AD$53)/31.083,0)</f>
        <v>24180</v>
      </c>
      <c r="AG53" s="101">
        <f>ROUND(($H$53-$AD$53)/31.083,0)</f>
        <v>24180</v>
      </c>
      <c r="AH53" s="101">
        <f>ROUND(($H$53-$AD$53)/31.083,0)</f>
        <v>24180</v>
      </c>
      <c r="AI53" s="101">
        <f>ROUND(($H$53-$AD$53)/31.083,0)</f>
        <v>24180</v>
      </c>
      <c r="AJ53" s="101">
        <f>ROUND(($H$53-$AD$53)/31.083,0)</f>
        <v>24180</v>
      </c>
      <c r="AK53" s="101">
        <f t="shared" si="23"/>
        <v>24180</v>
      </c>
      <c r="AL53" s="101"/>
      <c r="AM53" s="57">
        <f t="shared" si="25"/>
        <v>1406308.6666666665</v>
      </c>
      <c r="AN53" s="57">
        <f t="shared" si="19"/>
        <v>1406297.19</v>
      </c>
      <c r="AO53" s="57">
        <f t="shared" si="20"/>
        <v>11.476666666567326</v>
      </c>
    </row>
    <row r="54" spans="2:41" x14ac:dyDescent="0.2">
      <c r="B54" s="136" t="s">
        <v>60</v>
      </c>
      <c r="D54" s="57">
        <v>3149792.333333333</v>
      </c>
      <c r="F54" s="57">
        <v>-631804</v>
      </c>
      <c r="H54" s="57">
        <f t="shared" si="17"/>
        <v>2517988.333333333</v>
      </c>
      <c r="J54" s="56"/>
      <c r="K54" s="56"/>
      <c r="L54" s="56"/>
      <c r="M54" s="56"/>
      <c r="N54" s="56"/>
      <c r="O54" s="56"/>
      <c r="P54" s="56">
        <f>ROUND(($H54/2)/24,0)</f>
        <v>52458</v>
      </c>
      <c r="Q54" s="56">
        <f t="shared" ref="Q54:W54" si="29">ROUND(($H54)/24,0)</f>
        <v>104916</v>
      </c>
      <c r="R54" s="56">
        <f t="shared" si="29"/>
        <v>104916</v>
      </c>
      <c r="S54" s="56">
        <f t="shared" si="29"/>
        <v>104916</v>
      </c>
      <c r="T54" s="56">
        <f t="shared" si="29"/>
        <v>104916</v>
      </c>
      <c r="U54" s="56">
        <f t="shared" si="29"/>
        <v>104916</v>
      </c>
      <c r="V54" s="56">
        <f t="shared" si="29"/>
        <v>104916</v>
      </c>
      <c r="W54" s="56">
        <f t="shared" si="29"/>
        <v>104916</v>
      </c>
      <c r="X54" s="56">
        <f>(ROUND($H54/24,0)*0.5)+(ROUND($H54/44,0)*0.5)</f>
        <v>81071.5</v>
      </c>
      <c r="Y54" s="101">
        <f>ROUND(($H54)/44,0)</f>
        <v>57227</v>
      </c>
      <c r="Z54" s="101">
        <f>ROUND(($H54)/44,0)</f>
        <v>57227</v>
      </c>
      <c r="AA54" s="101">
        <f>ROUND(($H54)/44,0)</f>
        <v>57227</v>
      </c>
      <c r="AB54" s="101">
        <f>ROUND(($H54)/44,0)</f>
        <v>57227</v>
      </c>
      <c r="AC54" s="101">
        <f>ROUND(($H54)/44,0)/4</f>
        <v>14306.75</v>
      </c>
      <c r="AD54" s="101">
        <f t="shared" si="22"/>
        <v>1111156.25</v>
      </c>
      <c r="AE54" s="101">
        <f>ROUND(($H$54-$AD$54)/31.083,0)*0.75</f>
        <v>33945</v>
      </c>
      <c r="AF54" s="101">
        <f>ROUND(($H$54-$AD$54)/31.083,0)</f>
        <v>45260</v>
      </c>
      <c r="AG54" s="101">
        <f>ROUND(($H$54-$AD$54)/31.083,0)</f>
        <v>45260</v>
      </c>
      <c r="AH54" s="101">
        <f>ROUND(($H$54-$AD$54)/31.083,0)</f>
        <v>45260</v>
      </c>
      <c r="AI54" s="101">
        <f>ROUND(($H$54-$AD$54)/31.083,0)</f>
        <v>45260</v>
      </c>
      <c r="AJ54" s="101">
        <f>ROUND(($H$54-$AD$54)/31.083,0)</f>
        <v>45260</v>
      </c>
      <c r="AK54" s="101">
        <f t="shared" si="23"/>
        <v>45260</v>
      </c>
      <c r="AL54" s="101"/>
      <c r="AM54" s="57">
        <f t="shared" si="25"/>
        <v>2517988.333333333</v>
      </c>
      <c r="AN54" s="57">
        <f t="shared" si="19"/>
        <v>2517972.83</v>
      </c>
      <c r="AO54" s="57">
        <f t="shared" si="20"/>
        <v>15.503333332948387</v>
      </c>
    </row>
    <row r="55" spans="2:41" x14ac:dyDescent="0.2">
      <c r="B55" s="136" t="s">
        <v>61</v>
      </c>
      <c r="D55" s="57">
        <v>46996783.333333336</v>
      </c>
      <c r="F55" s="57">
        <v>-3404528</v>
      </c>
      <c r="H55" s="57">
        <f t="shared" si="17"/>
        <v>43592255.333333336</v>
      </c>
      <c r="J55" s="56"/>
      <c r="K55" s="56"/>
      <c r="L55" s="56"/>
      <c r="M55" s="56"/>
      <c r="N55" s="56"/>
      <c r="O55" s="56"/>
      <c r="P55" s="56"/>
      <c r="Q55" s="56">
        <f>ROUND(($H55/2)/23,0)</f>
        <v>947658</v>
      </c>
      <c r="R55" s="56">
        <f t="shared" ref="R55:W55" si="30">ROUND(($H55)/23,0)</f>
        <v>1895315</v>
      </c>
      <c r="S55" s="56">
        <f t="shared" si="30"/>
        <v>1895315</v>
      </c>
      <c r="T55" s="56">
        <f t="shared" si="30"/>
        <v>1895315</v>
      </c>
      <c r="U55" s="56">
        <f t="shared" si="30"/>
        <v>1895315</v>
      </c>
      <c r="V55" s="56">
        <f t="shared" si="30"/>
        <v>1895315</v>
      </c>
      <c r="W55" s="56">
        <f t="shared" si="30"/>
        <v>1895315</v>
      </c>
      <c r="X55" s="56">
        <f>(ROUND($H55/23,0)*0.5)+(ROUND($H55/43,0)*0.5)</f>
        <v>1454544</v>
      </c>
      <c r="Y55" s="101">
        <f>ROUND(($H55)/43,0)</f>
        <v>1013773</v>
      </c>
      <c r="Z55" s="101">
        <f>ROUND(($H55)/43,0)</f>
        <v>1013773</v>
      </c>
      <c r="AA55" s="101">
        <f>ROUND(($H55)/43,0)</f>
        <v>1013773</v>
      </c>
      <c r="AB55" s="101">
        <f>ROUND(($H55)/43,0)</f>
        <v>1013773</v>
      </c>
      <c r="AC55" s="101">
        <f>ROUND(($H55)/43,0)/4</f>
        <v>253443.25</v>
      </c>
      <c r="AD55" s="101">
        <f t="shared" si="22"/>
        <v>18082627.25</v>
      </c>
      <c r="AE55" s="101">
        <f>ROUND(($H$55-$AD$55)/31.083,0)*0.75</f>
        <v>615520.5</v>
      </c>
      <c r="AF55" s="101">
        <f>ROUND(($H$55-$AD$55)/31.083,0)</f>
        <v>820694</v>
      </c>
      <c r="AG55" s="101">
        <f>ROUND(($H$55-$AD$55)/31.083,0)</f>
        <v>820694</v>
      </c>
      <c r="AH55" s="101">
        <f>ROUND(($H$55-$AD$55)/31.083,0)</f>
        <v>820694</v>
      </c>
      <c r="AI55" s="101">
        <f>ROUND(($H$55-$AD$55)/31.083,0)</f>
        <v>820694</v>
      </c>
      <c r="AJ55" s="101">
        <f>ROUND(($H$55-$AD$55)/31.083,0)</f>
        <v>820694</v>
      </c>
      <c r="AK55" s="101">
        <f t="shared" si="23"/>
        <v>820694</v>
      </c>
      <c r="AL55" s="101"/>
      <c r="AM55" s="57">
        <f t="shared" si="25"/>
        <v>43592255.333333336</v>
      </c>
      <c r="AN55" s="57">
        <f t="shared" si="19"/>
        <v>43592258.851999998</v>
      </c>
      <c r="AO55" s="57">
        <f t="shared" si="20"/>
        <v>-3.5186666622757912</v>
      </c>
    </row>
    <row r="56" spans="2:41" x14ac:dyDescent="0.2">
      <c r="B56" s="136" t="s">
        <v>62</v>
      </c>
      <c r="D56" s="57">
        <v>11418981</v>
      </c>
      <c r="F56" s="57">
        <v>-3055177</v>
      </c>
      <c r="H56" s="57">
        <f t="shared" si="17"/>
        <v>8363804</v>
      </c>
      <c r="J56" s="56"/>
      <c r="K56" s="56"/>
      <c r="L56" s="56"/>
      <c r="M56" s="56"/>
      <c r="N56" s="56"/>
      <c r="O56" s="56"/>
      <c r="P56" s="56"/>
      <c r="Q56" s="56"/>
      <c r="R56" s="56">
        <f>ROUND(($H56/2)/22,0)</f>
        <v>190086</v>
      </c>
      <c r="S56" s="56">
        <f>ROUND(($H56)/22,0)</f>
        <v>380173</v>
      </c>
      <c r="T56" s="56">
        <f>ROUND(($H56)/22,0)</f>
        <v>380173</v>
      </c>
      <c r="U56" s="56">
        <f>ROUND(($H56)/22,0)</f>
        <v>380173</v>
      </c>
      <c r="V56" s="56">
        <f>ROUND(($H56)/22,0)</f>
        <v>380173</v>
      </c>
      <c r="W56" s="56">
        <f>ROUND(($H56)/22,0)</f>
        <v>380173</v>
      </c>
      <c r="X56" s="56">
        <f>(ROUND($H56/22,0)*0.5)+(ROUND($H56/42,0)*0.5)</f>
        <v>289655.5</v>
      </c>
      <c r="Y56" s="101">
        <f>ROUND(($H56)/42,0)</f>
        <v>199138</v>
      </c>
      <c r="Z56" s="101">
        <f>ROUND(($H56)/42,0)</f>
        <v>199138</v>
      </c>
      <c r="AA56" s="101">
        <f>ROUND(($H56)/42,0)</f>
        <v>199138</v>
      </c>
      <c r="AB56" s="101">
        <f>ROUND(($H56)/42,0)</f>
        <v>199138</v>
      </c>
      <c r="AC56" s="101">
        <f>ROUND(($H56)/42,0)/4</f>
        <v>49784.5</v>
      </c>
      <c r="AD56" s="101">
        <f t="shared" si="22"/>
        <v>3226943</v>
      </c>
      <c r="AE56" s="101">
        <f>ROUND(($H$56-$AD$56)/31.083,0)*0.75</f>
        <v>123947.25</v>
      </c>
      <c r="AF56" s="101">
        <f>ROUND(($H$56-$AD$56)/31.083,0)</f>
        <v>165263</v>
      </c>
      <c r="AG56" s="101">
        <f>ROUND(($H$56-$AD$56)/31.083,0)</f>
        <v>165263</v>
      </c>
      <c r="AH56" s="101">
        <f>ROUND(($H$56-$AD$56)/31.083,0)</f>
        <v>165263</v>
      </c>
      <c r="AI56" s="101">
        <f>ROUND(($H$56-$AD$56)/31.083,0)</f>
        <v>165263</v>
      </c>
      <c r="AJ56" s="101">
        <f>ROUND(($H$56-$AD$56)/31.083,0)</f>
        <v>165263</v>
      </c>
      <c r="AK56" s="101">
        <f t="shared" si="23"/>
        <v>165263</v>
      </c>
      <c r="AL56" s="101"/>
      <c r="AM56" s="57">
        <f t="shared" si="25"/>
        <v>8363804</v>
      </c>
      <c r="AN56" s="57">
        <f t="shared" si="19"/>
        <v>8363812.8289999999</v>
      </c>
      <c r="AO56" s="57">
        <f t="shared" si="20"/>
        <v>-8.828999999910593</v>
      </c>
    </row>
    <row r="57" spans="2:41" x14ac:dyDescent="0.2">
      <c r="B57" s="136" t="s">
        <v>63</v>
      </c>
      <c r="D57" s="57">
        <v>1921331.6666666665</v>
      </c>
      <c r="F57" s="57">
        <v>-281665</v>
      </c>
      <c r="H57" s="57">
        <f t="shared" si="17"/>
        <v>1639666.6666666665</v>
      </c>
      <c r="J57" s="56"/>
      <c r="K57" s="56"/>
      <c r="L57" s="56"/>
      <c r="M57" s="56"/>
      <c r="N57" s="56"/>
      <c r="O57" s="56"/>
      <c r="P57" s="56"/>
      <c r="Q57" s="56"/>
      <c r="R57" s="56"/>
      <c r="S57" s="56">
        <f>ROUND(($H57/2)/21,0)</f>
        <v>39040</v>
      </c>
      <c r="T57" s="56">
        <f>ROUND(($H57)/21,0)</f>
        <v>78079</v>
      </c>
      <c r="U57" s="56">
        <f>ROUND(($H57)/21,0)</f>
        <v>78079</v>
      </c>
      <c r="V57" s="56">
        <f>ROUND(($H57)/21,0)</f>
        <v>78079</v>
      </c>
      <c r="W57" s="56">
        <f>ROUND(($H57)/21,0)</f>
        <v>78079</v>
      </c>
      <c r="X57" s="56">
        <f>(ROUND($H57/21,0)*0.5)+(ROUND($H57/41,0)*0.5)</f>
        <v>59035.5</v>
      </c>
      <c r="Y57" s="101">
        <f>ROUND(($H57)/41,0)</f>
        <v>39992</v>
      </c>
      <c r="Z57" s="101">
        <f>ROUND(($H57)/41,0)</f>
        <v>39992</v>
      </c>
      <c r="AA57" s="101">
        <f>ROUND(($H57)/41,0)</f>
        <v>39992</v>
      </c>
      <c r="AB57" s="101">
        <f>ROUND(($H57)/41,0)</f>
        <v>39992</v>
      </c>
      <c r="AC57" s="101">
        <f>ROUND(($H57)/41,0)/4</f>
        <v>9998</v>
      </c>
      <c r="AD57" s="101">
        <f t="shared" si="22"/>
        <v>580357.5</v>
      </c>
      <c r="AE57" s="101">
        <f>ROUND(($H$57-$AD$57)/31.083,0)*0.75</f>
        <v>25560</v>
      </c>
      <c r="AF57" s="101">
        <f>ROUND(($H$57-$AD$57)/31.083,0)</f>
        <v>34080</v>
      </c>
      <c r="AG57" s="101">
        <f>ROUND(($H$57-$AD$57)/31.083,0)</f>
        <v>34080</v>
      </c>
      <c r="AH57" s="101">
        <f>ROUND(($H$57-$AD$57)/31.083,0)</f>
        <v>34080</v>
      </c>
      <c r="AI57" s="101">
        <f>ROUND(($H$57-$AD$57)/31.083,0)</f>
        <v>34080</v>
      </c>
      <c r="AJ57" s="101">
        <f>ROUND(($H$57-$AD$57)/31.083,0)</f>
        <v>34080</v>
      </c>
      <c r="AK57" s="101">
        <f t="shared" si="23"/>
        <v>34080</v>
      </c>
      <c r="AL57" s="101"/>
      <c r="AM57" s="57">
        <f t="shared" si="25"/>
        <v>1639666.6666666665</v>
      </c>
      <c r="AN57" s="57">
        <f t="shared" si="19"/>
        <v>1639666.14</v>
      </c>
      <c r="AO57" s="57">
        <f t="shared" si="20"/>
        <v>0.52666666661389172</v>
      </c>
    </row>
    <row r="58" spans="2:41" x14ac:dyDescent="0.2">
      <c r="B58" s="136" t="s">
        <v>64</v>
      </c>
      <c r="D58" s="57">
        <f>390525+2751535</f>
        <v>3142060</v>
      </c>
      <c r="F58" s="57">
        <v>-403297.23</v>
      </c>
      <c r="H58" s="57">
        <f t="shared" si="17"/>
        <v>2738762.77</v>
      </c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>
        <f>ROUND(($H58/2)/20,0)</f>
        <v>68469</v>
      </c>
      <c r="U58" s="56">
        <f>ROUND($H58/20,0)</f>
        <v>136938</v>
      </c>
      <c r="V58" s="101">
        <f>ROUND(($H58)/20,0)</f>
        <v>136938</v>
      </c>
      <c r="W58" s="101">
        <f>ROUND(($H58)/20,0)</f>
        <v>136938</v>
      </c>
      <c r="X58" s="56">
        <f>(ROUND($H58/20,0)*0.5)+(ROUND($H58/40,0)*0.5)</f>
        <v>102703.5</v>
      </c>
      <c r="Y58" s="101">
        <f>ROUND(($H58)/40,0)</f>
        <v>68469</v>
      </c>
      <c r="Z58" s="101">
        <f>ROUND(($H58)/40,0)</f>
        <v>68469</v>
      </c>
      <c r="AA58" s="101">
        <f>ROUND(($H58)/40,0)</f>
        <v>68469</v>
      </c>
      <c r="AB58" s="101">
        <f>ROUND(($H58)/40,0)</f>
        <v>68469</v>
      </c>
      <c r="AC58" s="101">
        <f>ROUND(($H58)/40,0)/4</f>
        <v>17117.25</v>
      </c>
      <c r="AD58" s="101">
        <f t="shared" si="22"/>
        <v>872979.75</v>
      </c>
      <c r="AE58" s="101">
        <f>ROUND(($H$58-$AD$58)/31.083,0)*0.75</f>
        <v>45019.5</v>
      </c>
      <c r="AF58" s="101">
        <f>ROUND(($H$58-$AD$58)/31.083,0)</f>
        <v>60026</v>
      </c>
      <c r="AG58" s="101">
        <f>ROUND(($H$58-$AD$58)/31.083,0)</f>
        <v>60026</v>
      </c>
      <c r="AH58" s="101">
        <f>ROUND(($H$58-$AD$58)/31.083,0)</f>
        <v>60026</v>
      </c>
      <c r="AI58" s="101">
        <f>ROUND(($H$58-$AD$58)/31.083,0)</f>
        <v>60026</v>
      </c>
      <c r="AJ58" s="101">
        <f>ROUND(($H$58-$AD$58)/31.083,0)</f>
        <v>60026</v>
      </c>
      <c r="AK58" s="101">
        <f t="shared" si="23"/>
        <v>60026</v>
      </c>
      <c r="AL58" s="101"/>
      <c r="AM58" s="57">
        <f t="shared" si="25"/>
        <v>2738762.77</v>
      </c>
      <c r="AN58" s="57">
        <f t="shared" si="19"/>
        <v>2738767.9079999998</v>
      </c>
      <c r="AO58" s="57">
        <f t="shared" si="20"/>
        <v>-5.1379999998025596</v>
      </c>
    </row>
    <row r="59" spans="2:41" x14ac:dyDescent="0.2">
      <c r="B59" s="136" t="s">
        <v>65</v>
      </c>
      <c r="D59" s="57">
        <f>1261320+755995</f>
        <v>2017315</v>
      </c>
      <c r="F59" s="57">
        <v>-775299.88666666672</v>
      </c>
      <c r="H59" s="57">
        <f t="shared" si="17"/>
        <v>1242015.1133333333</v>
      </c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>
        <f>ROUND(($H59/2)/19,0)</f>
        <v>32685</v>
      </c>
      <c r="V59" s="101">
        <f>ROUND(($H59)/19,0)</f>
        <v>65369</v>
      </c>
      <c r="W59" s="101">
        <f>ROUND(($H59)/19,0)</f>
        <v>65369</v>
      </c>
      <c r="X59" s="56">
        <f>(ROUND($H59/19,0)*0.5)+(ROUND($H59/39,0)*0.5)</f>
        <v>48608</v>
      </c>
      <c r="Y59" s="101">
        <f>ROUND(($H59)/39,0)</f>
        <v>31847</v>
      </c>
      <c r="Z59" s="101">
        <f>ROUND(($H59)/39,0)</f>
        <v>31847</v>
      </c>
      <c r="AA59" s="101">
        <f>ROUND(($H59)/39,0)</f>
        <v>31847</v>
      </c>
      <c r="AB59" s="101">
        <f>ROUND(($H59)/39,0)</f>
        <v>31847</v>
      </c>
      <c r="AC59" s="101">
        <f>ROUND(($H59)/39,0)/4</f>
        <v>7961.75</v>
      </c>
      <c r="AD59" s="101">
        <f t="shared" si="22"/>
        <v>347380.75</v>
      </c>
      <c r="AE59" s="101">
        <f>ROUND(($H$59-$AD$59)/31.083,0)*0.75</f>
        <v>21586.5</v>
      </c>
      <c r="AF59" s="101">
        <f>ROUND(($H$59-$AD$59)/31.083,0)</f>
        <v>28782</v>
      </c>
      <c r="AG59" s="101">
        <f>ROUND(($H$59-$AD$59)/31.083,0)</f>
        <v>28782</v>
      </c>
      <c r="AH59" s="101">
        <f>ROUND(($H$59-$AD$59)/31.083,0)</f>
        <v>28782</v>
      </c>
      <c r="AI59" s="101">
        <f>ROUND(($H$59-$AD$59)/31.083,0)</f>
        <v>28782</v>
      </c>
      <c r="AJ59" s="101">
        <f>ROUND(($H$59-$AD$59)/31.083,0)</f>
        <v>28782</v>
      </c>
      <c r="AK59" s="101">
        <f t="shared" si="23"/>
        <v>28782</v>
      </c>
      <c r="AL59" s="101"/>
      <c r="AM59" s="57">
        <f t="shared" si="25"/>
        <v>1242015.1133333333</v>
      </c>
      <c r="AN59" s="57">
        <f t="shared" si="19"/>
        <v>1242011.656</v>
      </c>
      <c r="AO59" s="57">
        <f t="shared" si="20"/>
        <v>3.457333333324641</v>
      </c>
    </row>
    <row r="60" spans="2:41" x14ac:dyDescent="0.2">
      <c r="B60" s="136" t="s">
        <v>66</v>
      </c>
      <c r="D60" s="57">
        <f>3031684+3833219</f>
        <v>6864903</v>
      </c>
      <c r="F60" s="57">
        <f>'[1]Ret (old)'!K44</f>
        <v>-798438</v>
      </c>
      <c r="H60" s="57">
        <f t="shared" si="17"/>
        <v>6066465</v>
      </c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101"/>
      <c r="V60" s="101">
        <f>ROUND(($H60/2)/18,0)</f>
        <v>168513</v>
      </c>
      <c r="W60" s="101">
        <f>ROUND($H60/18,0)</f>
        <v>337026</v>
      </c>
      <c r="X60" s="56">
        <f>(ROUND($H$60/18,0)*0.5)+(ROUND($H$60/38,0)*0.5)</f>
        <v>248335</v>
      </c>
      <c r="Y60" s="101">
        <f>ROUND($H60/38,0)</f>
        <v>159644</v>
      </c>
      <c r="Z60" s="101">
        <f>ROUND($H60/38,0)</f>
        <v>159644</v>
      </c>
      <c r="AA60" s="101">
        <f>ROUND($H60/38,0)</f>
        <v>159644</v>
      </c>
      <c r="AB60" s="101">
        <f>ROUND($H60/38,0)</f>
        <v>159644</v>
      </c>
      <c r="AC60" s="101">
        <f>ROUND($H60/38,0)/4</f>
        <v>39911</v>
      </c>
      <c r="AD60" s="101">
        <f t="shared" si="22"/>
        <v>1432361</v>
      </c>
      <c r="AE60" s="101">
        <f>ROUND(($H$60-$AD$60)/31.083,0)*0.75</f>
        <v>111816</v>
      </c>
      <c r="AF60" s="101">
        <f>ROUND(($H$60-$AD$60)/31.083,0)</f>
        <v>149088</v>
      </c>
      <c r="AG60" s="101">
        <f>ROUND(($H$60-$AD$60)/31.083,0)</f>
        <v>149088</v>
      </c>
      <c r="AH60" s="101">
        <f>ROUND(($H$60-$AD$60)/31.083,0)</f>
        <v>149088</v>
      </c>
      <c r="AI60" s="101">
        <f>ROUND(($H$60-$AD$60)/31.083,0)</f>
        <v>149088</v>
      </c>
      <c r="AJ60" s="101">
        <f>ROUND(($H$60-$AD$60)/31.083,0)</f>
        <v>149088</v>
      </c>
      <c r="AK60" s="101">
        <f t="shared" si="23"/>
        <v>149088</v>
      </c>
      <c r="AL60" s="101"/>
      <c r="AM60" s="57">
        <f t="shared" si="25"/>
        <v>6066465</v>
      </c>
      <c r="AN60" s="57">
        <f t="shared" si="19"/>
        <v>6066463.3039999995</v>
      </c>
      <c r="AO60" s="57">
        <f t="shared" si="20"/>
        <v>1.696000000461936</v>
      </c>
    </row>
    <row r="61" spans="2:41" x14ac:dyDescent="0.2">
      <c r="B61" s="136" t="s">
        <v>67</v>
      </c>
      <c r="D61" s="57">
        <v>4844437</v>
      </c>
      <c r="F61" s="57">
        <f>'[1]Ret (old)'!K45</f>
        <v>-518255</v>
      </c>
      <c r="H61" s="57">
        <f t="shared" si="17"/>
        <v>4326182</v>
      </c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101"/>
      <c r="V61" s="101"/>
      <c r="W61" s="101">
        <f>ROUND(($H61/2)/17,0)</f>
        <v>127241</v>
      </c>
      <c r="X61" s="56">
        <f>(ROUND($H$61/17,0)*0.5)+(ROUND($H$61/37,0)*0.5)</f>
        <v>185702.5</v>
      </c>
      <c r="Y61" s="101">
        <f>ROUND($H61/37,0)</f>
        <v>116924</v>
      </c>
      <c r="Z61" s="101">
        <f>ROUND($H61/37,0)</f>
        <v>116924</v>
      </c>
      <c r="AA61" s="101">
        <f>ROUND($H61/37,0)</f>
        <v>116924</v>
      </c>
      <c r="AB61" s="101">
        <f>ROUND($H61/37,0)</f>
        <v>116924</v>
      </c>
      <c r="AC61" s="101">
        <f>ROUND($H61/37,0)/4</f>
        <v>29231</v>
      </c>
      <c r="AD61" s="101">
        <f t="shared" si="22"/>
        <v>809870.5</v>
      </c>
      <c r="AE61" s="101">
        <f>ROUND(($H$61-$AD$61)/31.083,0)*0.75</f>
        <v>84845.25</v>
      </c>
      <c r="AF61" s="101">
        <f>ROUND(($H$61-$AD$61)/31.083,0)</f>
        <v>113127</v>
      </c>
      <c r="AG61" s="101">
        <f>ROUND(($H$61-$AD$61)/31.083,0)</f>
        <v>113127</v>
      </c>
      <c r="AH61" s="101">
        <f>ROUND(($H$61-$AD$61)/31.083,0)</f>
        <v>113127</v>
      </c>
      <c r="AI61" s="101">
        <f>ROUND(($H$61-$AD$61)/31.083,0)</f>
        <v>113127</v>
      </c>
      <c r="AJ61" s="101">
        <f>ROUND(($H$61-$AD$61)/31.083,0)</f>
        <v>113127</v>
      </c>
      <c r="AK61" s="101">
        <f t="shared" si="23"/>
        <v>113127</v>
      </c>
      <c r="AL61" s="101"/>
      <c r="AM61" s="57">
        <f t="shared" si="25"/>
        <v>4326182</v>
      </c>
      <c r="AN61" s="57">
        <f t="shared" si="19"/>
        <v>4326197.0409999993</v>
      </c>
      <c r="AO61" s="57">
        <f t="shared" si="20"/>
        <v>-15.040999999269843</v>
      </c>
    </row>
    <row r="62" spans="2:41" x14ac:dyDescent="0.2">
      <c r="B62" s="136">
        <v>2010</v>
      </c>
      <c r="D62" s="57">
        <v>19182148.416666668</v>
      </c>
      <c r="F62" s="57">
        <v>-3409013</v>
      </c>
      <c r="H62" s="57">
        <f t="shared" si="17"/>
        <v>15773135.416666668</v>
      </c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101"/>
      <c r="V62" s="101"/>
      <c r="W62" s="101"/>
      <c r="X62" s="56">
        <f>(ROUND(($H$62/2)/15,0)*0.5)+(ROUND(($H$62/2)/35,0)*0.5)</f>
        <v>375551</v>
      </c>
      <c r="Y62" s="101">
        <f>ROUND($H62/36,0)</f>
        <v>438143</v>
      </c>
      <c r="Z62" s="101">
        <f>ROUND($H62/36,0)</f>
        <v>438143</v>
      </c>
      <c r="AA62" s="101">
        <f>ROUND($H62/36,0)</f>
        <v>438143</v>
      </c>
      <c r="AB62" s="101">
        <f>ROUND($H62/36,0)</f>
        <v>438143</v>
      </c>
      <c r="AC62" s="101">
        <f>ROUND($H62/36,0)/4</f>
        <v>109535.75</v>
      </c>
      <c r="AD62" s="101">
        <f t="shared" si="22"/>
        <v>2237658.75</v>
      </c>
      <c r="AE62" s="101">
        <f>ROUND(($H$62-$AD$62)/31.083,0)*0.75</f>
        <v>326596.5</v>
      </c>
      <c r="AF62" s="101">
        <f>ROUND(($H$62-$AD$62)/31.083,0)</f>
        <v>435462</v>
      </c>
      <c r="AG62" s="101">
        <f>ROUND(($H$62-$AD$62)/31.083,0)</f>
        <v>435462</v>
      </c>
      <c r="AH62" s="101">
        <f>ROUND(($H$62-$AD$62)/31.083,0)</f>
        <v>435462</v>
      </c>
      <c r="AI62" s="101">
        <f>ROUND(($H$62-$AD$62)/31.083,0)</f>
        <v>435462</v>
      </c>
      <c r="AJ62" s="101">
        <f>ROUND(($H$62-$AD$62)/31.083,0)</f>
        <v>435462</v>
      </c>
      <c r="AK62" s="101">
        <f t="shared" si="23"/>
        <v>435462</v>
      </c>
      <c r="AL62" s="101"/>
      <c r="AM62" s="57">
        <f t="shared" si="25"/>
        <v>15773135.416666668</v>
      </c>
      <c r="AN62" s="57">
        <f t="shared" si="19"/>
        <v>15773124.095999999</v>
      </c>
      <c r="AO62" s="57">
        <f t="shared" si="20"/>
        <v>11.32066666893661</v>
      </c>
    </row>
    <row r="63" spans="2:41" x14ac:dyDescent="0.2">
      <c r="B63" s="136">
        <v>2011</v>
      </c>
      <c r="D63" s="57">
        <v>15157505.823333334</v>
      </c>
      <c r="F63" s="57">
        <f>'[1]Ret (old)'!K47</f>
        <v>-1780689</v>
      </c>
      <c r="H63" s="57">
        <f t="shared" si="17"/>
        <v>13376816.823333334</v>
      </c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101"/>
      <c r="V63" s="101"/>
      <c r="W63" s="101"/>
      <c r="X63" s="101"/>
      <c r="Y63" s="101">
        <f>ROUND(($H63/2)/35,0)</f>
        <v>191097</v>
      </c>
      <c r="Z63" s="101">
        <f>ROUND(($H63)/35,0)</f>
        <v>382195</v>
      </c>
      <c r="AA63" s="101">
        <f>ROUND(($H63)/35,0)</f>
        <v>382195</v>
      </c>
      <c r="AB63" s="101">
        <f>ROUND(($H63)/35,0)</f>
        <v>382195</v>
      </c>
      <c r="AC63" s="101">
        <f>ROUND(($H63)/35,0)/4</f>
        <v>95548.75</v>
      </c>
      <c r="AD63" s="101">
        <f t="shared" si="22"/>
        <v>1433230.75</v>
      </c>
      <c r="AE63" s="101">
        <f>ROUND(($H$63-$AD$63)/31.083,0)*0.75</f>
        <v>288186</v>
      </c>
      <c r="AF63" s="101">
        <f>ROUND(($H$63-$AD$63)/31.083,0)</f>
        <v>384248</v>
      </c>
      <c r="AG63" s="101">
        <f>ROUND(($H$63-$AD$63)/31.083,0)</f>
        <v>384248</v>
      </c>
      <c r="AH63" s="101">
        <f>ROUND(($H$63-$AD$63)/31.083,0)</f>
        <v>384248</v>
      </c>
      <c r="AI63" s="101">
        <f>ROUND(($H$63-$AD$63)/31.083,0)</f>
        <v>384248</v>
      </c>
      <c r="AJ63" s="101">
        <f>ROUND(($H$63-$AD$63)/31.083,0)</f>
        <v>384248</v>
      </c>
      <c r="AK63" s="101">
        <f t="shared" si="23"/>
        <v>384248</v>
      </c>
      <c r="AL63" s="101"/>
      <c r="AM63" s="57">
        <f t="shared" si="25"/>
        <v>13376816.823333334</v>
      </c>
      <c r="AN63" s="57">
        <f t="shared" si="19"/>
        <v>13376811.333999999</v>
      </c>
      <c r="AO63" s="57">
        <f t="shared" si="20"/>
        <v>5.4893333353102207</v>
      </c>
    </row>
    <row r="64" spans="2:41" x14ac:dyDescent="0.2">
      <c r="B64" s="136">
        <v>2012</v>
      </c>
      <c r="D64" s="57">
        <v>9037372</v>
      </c>
      <c r="F64" s="57">
        <f>'[1]Ret (old)'!K48</f>
        <v>-371461</v>
      </c>
      <c r="H64" s="57">
        <f t="shared" si="17"/>
        <v>8665911</v>
      </c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101"/>
      <c r="V64" s="101"/>
      <c r="W64" s="101"/>
      <c r="X64" s="101"/>
      <c r="Y64" s="101"/>
      <c r="Z64" s="101">
        <f>ROUND(($H64/2)/34,0)</f>
        <v>127440</v>
      </c>
      <c r="AA64" s="101">
        <f>ROUND(($H64)/34,0)</f>
        <v>254880</v>
      </c>
      <c r="AB64" s="101">
        <f>ROUND(($H64)/34,0)</f>
        <v>254880</v>
      </c>
      <c r="AC64" s="101">
        <f>ROUND(($H64)/34,0)/4</f>
        <v>63720</v>
      </c>
      <c r="AD64" s="101">
        <f t="shared" si="22"/>
        <v>700920</v>
      </c>
      <c r="AE64" s="101">
        <f>ROUND(($H$64-$AD$64)/31.083,0)*0.75</f>
        <v>192186.75</v>
      </c>
      <c r="AF64" s="101">
        <f>ROUND(($H$64-$AD$64)/31.083,0)</f>
        <v>256249</v>
      </c>
      <c r="AG64" s="101">
        <f>ROUND(($H$64-$AD$64)/31.083,0)</f>
        <v>256249</v>
      </c>
      <c r="AH64" s="101">
        <f>ROUND(($H$64-$AD$64)/31.083,0)</f>
        <v>256249</v>
      </c>
      <c r="AI64" s="101">
        <f>ROUND(($H$64-$AD$64)/31.083,0)</f>
        <v>256249</v>
      </c>
      <c r="AJ64" s="101">
        <f>ROUND(($H$64-$AD$64)/31.083,0)</f>
        <v>256249</v>
      </c>
      <c r="AK64" s="101">
        <f t="shared" si="23"/>
        <v>256249</v>
      </c>
      <c r="AL64" s="101"/>
      <c r="AM64" s="57">
        <f t="shared" si="25"/>
        <v>8665911</v>
      </c>
      <c r="AN64" s="57">
        <f t="shared" si="19"/>
        <v>8665907.6669999994</v>
      </c>
      <c r="AO64" s="57">
        <f t="shared" si="20"/>
        <v>3.3330000005662441</v>
      </c>
    </row>
    <row r="65" spans="2:42" s="103" customFormat="1" x14ac:dyDescent="0.2">
      <c r="B65" s="136">
        <v>2013</v>
      </c>
      <c r="C65" s="43"/>
      <c r="D65" s="57">
        <v>8847127</v>
      </c>
      <c r="E65" s="43"/>
      <c r="F65" s="57">
        <f>'[1]Ret (old)'!K49</f>
        <v>-2126659</v>
      </c>
      <c r="G65" s="43"/>
      <c r="H65" s="57">
        <f t="shared" si="17"/>
        <v>6720468</v>
      </c>
      <c r="I65" s="43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101"/>
      <c r="V65" s="101"/>
      <c r="W65" s="101"/>
      <c r="X65" s="101"/>
      <c r="Y65" s="101"/>
      <c r="Z65" s="101"/>
      <c r="AA65" s="101">
        <f>ROUND(($H65/2)/33,0)</f>
        <v>101825</v>
      </c>
      <c r="AB65" s="101">
        <f>ROUND(($H65)/33,0)</f>
        <v>203651</v>
      </c>
      <c r="AC65" s="101">
        <f>ROUND(($H65)/33,0)/4</f>
        <v>50912.75</v>
      </c>
      <c r="AD65" s="101">
        <f t="shared" si="22"/>
        <v>356388.75</v>
      </c>
      <c r="AE65" s="101">
        <f>ROUND(($H$65-$AD$65)/31.083,0)*0.75</f>
        <v>153558.75</v>
      </c>
      <c r="AF65" s="101">
        <f>ROUND(($H$65-$AD$65)/31.083,0)</f>
        <v>204745</v>
      </c>
      <c r="AG65" s="101">
        <f>ROUND(($H$65-$AD$65)/31.083,0)</f>
        <v>204745</v>
      </c>
      <c r="AH65" s="101">
        <f>ROUND(($H$65-$AD$65)/31.083,0)</f>
        <v>204745</v>
      </c>
      <c r="AI65" s="101">
        <f>ROUND(($H$65-$AD$65)/31.083,0)</f>
        <v>204745</v>
      </c>
      <c r="AJ65" s="101">
        <f>ROUND(($H$65-$AD$65)/31.083,0)</f>
        <v>204745</v>
      </c>
      <c r="AK65" s="101">
        <f t="shared" si="23"/>
        <v>204745</v>
      </c>
      <c r="AL65" s="101"/>
      <c r="AM65" s="57">
        <f t="shared" si="25"/>
        <v>6720468</v>
      </c>
      <c r="AN65" s="57">
        <f t="shared" si="19"/>
        <v>6720477.585</v>
      </c>
      <c r="AO65" s="57">
        <f t="shared" si="20"/>
        <v>-9.5849999999627471</v>
      </c>
      <c r="AP65" s="43"/>
    </row>
    <row r="66" spans="2:42" s="103" customFormat="1" x14ac:dyDescent="0.2">
      <c r="B66" s="136">
        <v>2014</v>
      </c>
      <c r="C66" s="43"/>
      <c r="D66" s="57">
        <v>18785531.350000001</v>
      </c>
      <c r="E66" s="43"/>
      <c r="F66" s="57">
        <f>'[1]Ret (old)'!K50</f>
        <v>-2436117</v>
      </c>
      <c r="G66" s="43"/>
      <c r="H66" s="57">
        <f t="shared" si="17"/>
        <v>16349414.350000001</v>
      </c>
      <c r="I66" s="43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101"/>
      <c r="V66" s="101"/>
      <c r="W66" s="101"/>
      <c r="X66" s="101"/>
      <c r="Y66" s="101"/>
      <c r="Z66" s="101"/>
      <c r="AA66" s="101"/>
      <c r="AB66" s="101">
        <f>ROUND(($H66/2)/32,0)</f>
        <v>255460</v>
      </c>
      <c r="AC66" s="101">
        <f>ROUND(($H66)/32,0)/4</f>
        <v>127729.75</v>
      </c>
      <c r="AD66" s="101">
        <f t="shared" si="22"/>
        <v>383189.75</v>
      </c>
      <c r="AE66" s="101">
        <f>ROUND(($H$66-$AD$66)/31.083,0)*0.75</f>
        <v>385248</v>
      </c>
      <c r="AF66" s="101">
        <f>ROUND(($H$66-$AD$66)/31.083,0)</f>
        <v>513664</v>
      </c>
      <c r="AG66" s="101">
        <f>ROUND(($H$66-$AD$66)/31.083,0)</f>
        <v>513664</v>
      </c>
      <c r="AH66" s="101">
        <f>ROUND(($H$66-$AD$66)/31.083,0)</f>
        <v>513664</v>
      </c>
      <c r="AI66" s="101">
        <f>ROUND(($H$66-$AD$66)/31.083,0)</f>
        <v>513664</v>
      </c>
      <c r="AJ66" s="101">
        <f>ROUND(($H$66-$AD$66)/31.083,0)</f>
        <v>513664</v>
      </c>
      <c r="AK66" s="101">
        <f t="shared" si="23"/>
        <v>513664</v>
      </c>
      <c r="AL66" s="101"/>
      <c r="AM66" s="57">
        <f t="shared" si="25"/>
        <v>16349414.350000001</v>
      </c>
      <c r="AN66" s="57">
        <f>AK66*31.083+AD66</f>
        <v>16349407.862</v>
      </c>
      <c r="AO66" s="57">
        <f t="shared" si="20"/>
        <v>6.488000001758337</v>
      </c>
      <c r="AP66" s="43"/>
    </row>
    <row r="67" spans="2:42" s="103" customFormat="1" x14ac:dyDescent="0.2">
      <c r="B67" s="136">
        <v>2015</v>
      </c>
      <c r="C67" s="43"/>
      <c r="D67" s="57">
        <f>'[1]PV 2015'!H6</f>
        <v>22268426.393333331</v>
      </c>
      <c r="E67" s="43"/>
      <c r="F67" s="57">
        <f>'[1]Ret (old)'!K51</f>
        <v>-657421.44999999995</v>
      </c>
      <c r="G67" s="43"/>
      <c r="H67" s="57">
        <f t="shared" si="17"/>
        <v>21611004.943333331</v>
      </c>
      <c r="I67" s="43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101"/>
      <c r="V67" s="101"/>
      <c r="W67" s="101"/>
      <c r="X67" s="101"/>
      <c r="Y67" s="101"/>
      <c r="Z67" s="101"/>
      <c r="AA67" s="101"/>
      <c r="AB67" s="101"/>
      <c r="AC67" s="101">
        <f>ROUND(($H67/2)/31,0)/4</f>
        <v>87141.25</v>
      </c>
      <c r="AD67" s="101">
        <f t="shared" si="22"/>
        <v>87141.25</v>
      </c>
      <c r="AE67" s="101">
        <f>ROUND(($H$67/2+$AD$67)/31.083,0)*0.75</f>
        <v>262827.75</v>
      </c>
      <c r="AF67" s="101">
        <f>ROUND(($H$67+$AD$67)/31.083,0)</f>
        <v>698071</v>
      </c>
      <c r="AG67" s="101">
        <f>ROUND(($H$67+$AD$67)/31.083,0)</f>
        <v>698071</v>
      </c>
      <c r="AH67" s="101">
        <f>ROUND(($H$67+$AD$67)/31.083,0)</f>
        <v>698071</v>
      </c>
      <c r="AI67" s="101">
        <f>ROUND(($H$67+$AD$67)/31.083,0)</f>
        <v>698071</v>
      </c>
      <c r="AJ67" s="101">
        <f>ROUND(($H$67+$AD$67)/31.083,0)</f>
        <v>698071</v>
      </c>
      <c r="AK67" s="101">
        <f t="shared" si="23"/>
        <v>698071</v>
      </c>
      <c r="AL67" s="101"/>
      <c r="AM67" s="57">
        <f t="shared" si="25"/>
        <v>21611004.943333331</v>
      </c>
      <c r="AN67" s="57">
        <f>AH67*31.083-AD67</f>
        <v>21610999.642999999</v>
      </c>
      <c r="AO67" s="57">
        <f t="shared" si="20"/>
        <v>5.3003333322703838</v>
      </c>
      <c r="AP67" s="43"/>
    </row>
    <row r="68" spans="2:42" s="103" customFormat="1" x14ac:dyDescent="0.2">
      <c r="B68" s="136">
        <v>2016</v>
      </c>
      <c r="C68" s="43"/>
      <c r="D68" s="57">
        <f>'[1]PV 2016'!J6+'[1]3ME Dec 16'!I11</f>
        <v>7803646.25</v>
      </c>
      <c r="E68" s="43"/>
      <c r="F68" s="57">
        <f>'[1]Ret (old)'!K52+'[1]Ret (old)'!K53</f>
        <v>-1855112.38</v>
      </c>
      <c r="G68" s="43"/>
      <c r="H68" s="57">
        <f t="shared" si="17"/>
        <v>5948533.8700000001</v>
      </c>
      <c r="I68" s="43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>
        <f>ROUND(($H$68/2)/30.333,0)</f>
        <v>98054</v>
      </c>
      <c r="AG68" s="101">
        <f>ROUND(($H$68+$AF$68)/30.333,0)</f>
        <v>199340</v>
      </c>
      <c r="AH68" s="101">
        <f>ROUND(($H$68+$AF$68)/30.333,0)</f>
        <v>199340</v>
      </c>
      <c r="AI68" s="101">
        <f>ROUND(($H$68+$AF$68)/30.333,0)</f>
        <v>199340</v>
      </c>
      <c r="AJ68" s="101">
        <f>ROUND(($H$68+$AF$68)/30.333,0)</f>
        <v>199340</v>
      </c>
      <c r="AK68" s="101">
        <f t="shared" si="23"/>
        <v>199340</v>
      </c>
      <c r="AL68" s="101"/>
      <c r="AM68" s="57">
        <f t="shared" si="25"/>
        <v>5948533.8700000001</v>
      </c>
      <c r="AN68" s="57">
        <f>AG68*30.333-AF68</f>
        <v>5948526.2199999997</v>
      </c>
      <c r="AO68" s="57">
        <f t="shared" si="20"/>
        <v>7.650000000372529</v>
      </c>
      <c r="AP68" s="43"/>
    </row>
    <row r="69" spans="2:42" s="103" customFormat="1" x14ac:dyDescent="0.2">
      <c r="B69" s="136">
        <v>2017</v>
      </c>
      <c r="C69" s="43"/>
      <c r="D69" s="57">
        <f>[1]PV2017!H20</f>
        <v>14321477.476666667</v>
      </c>
      <c r="E69" s="43"/>
      <c r="F69" s="57">
        <f>'[1]Ret (old)'!K54</f>
        <v>-971770.05666666664</v>
      </c>
      <c r="G69" s="43"/>
      <c r="H69" s="57">
        <f t="shared" si="17"/>
        <v>13349707.42</v>
      </c>
      <c r="I69" s="43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101"/>
      <c r="V69" s="101"/>
      <c r="W69" s="101"/>
      <c r="X69" s="101"/>
      <c r="Y69" s="101"/>
      <c r="Z69" s="101"/>
      <c r="AA69" s="101"/>
      <c r="AB69" s="101"/>
      <c r="AC69" s="101"/>
      <c r="AD69" s="101"/>
      <c r="AE69" s="101"/>
      <c r="AF69" s="101"/>
      <c r="AG69" s="101">
        <f>ROUND(($H$69/2)/29.333,0)</f>
        <v>227554</v>
      </c>
      <c r="AH69" s="101">
        <f>ROUND(($H$69+$AG$69)/29.333,0)</f>
        <v>462866</v>
      </c>
      <c r="AI69" s="101">
        <f>ROUND(($H$69+$AG$69)/29.333,0)</f>
        <v>462866</v>
      </c>
      <c r="AJ69" s="101">
        <f>ROUND(($H$69+$AG$69)/29.333,0)</f>
        <v>462866</v>
      </c>
      <c r="AK69" s="101">
        <f t="shared" si="23"/>
        <v>462866</v>
      </c>
      <c r="AL69" s="101"/>
      <c r="AM69" s="57">
        <f t="shared" si="25"/>
        <v>13349707.42</v>
      </c>
      <c r="AN69" s="57">
        <f>AK69*29.333-AG69</f>
        <v>13349694.377999999</v>
      </c>
      <c r="AO69" s="57">
        <f t="shared" si="20"/>
        <v>13.042000001296401</v>
      </c>
      <c r="AP69" s="43"/>
    </row>
    <row r="70" spans="2:42" s="103" customFormat="1" x14ac:dyDescent="0.2">
      <c r="B70" s="136">
        <v>2018</v>
      </c>
      <c r="C70" s="43"/>
      <c r="D70" s="57">
        <v>16451754.799999999</v>
      </c>
      <c r="E70" s="43"/>
      <c r="F70" s="57">
        <v>-1688043.1533333333</v>
      </c>
      <c r="G70" s="43"/>
      <c r="H70" s="57">
        <f t="shared" si="17"/>
        <v>14763711.646666665</v>
      </c>
      <c r="I70" s="43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101"/>
      <c r="V70" s="101"/>
      <c r="W70" s="101"/>
      <c r="X70" s="101"/>
      <c r="Y70" s="101"/>
      <c r="Z70" s="101"/>
      <c r="AA70" s="101"/>
      <c r="AB70" s="101"/>
      <c r="AC70" s="101"/>
      <c r="AD70" s="101"/>
      <c r="AE70" s="101"/>
      <c r="AF70" s="101"/>
      <c r="AG70" s="101"/>
      <c r="AH70" s="101">
        <f>ROUND(($H$70/2)/28.333,0)</f>
        <v>260539</v>
      </c>
      <c r="AI70" s="101">
        <f>ROUND(($H$70+$AH$70)/28.333,0)</f>
        <v>530274</v>
      </c>
      <c r="AJ70" s="101">
        <f>ROUND(($H$70+$AH$70)/28.333,0)</f>
        <v>530274</v>
      </c>
      <c r="AK70" s="101">
        <f t="shared" si="23"/>
        <v>530274</v>
      </c>
      <c r="AL70" s="101"/>
      <c r="AM70" s="57">
        <f t="shared" si="25"/>
        <v>14763711.646666665</v>
      </c>
      <c r="AN70" s="57">
        <f>AH70*28.083*2</f>
        <v>14633433.473999999</v>
      </c>
      <c r="AO70" s="57">
        <f t="shared" si="20"/>
        <v>130278.17266666517</v>
      </c>
      <c r="AP70" s="43"/>
    </row>
    <row r="71" spans="2:42" s="103" customFormat="1" x14ac:dyDescent="0.2">
      <c r="B71" s="136">
        <v>2019</v>
      </c>
      <c r="C71" s="43"/>
      <c r="D71" s="57">
        <v>9840361.6300000008</v>
      </c>
      <c r="E71" s="43"/>
      <c r="F71" s="57">
        <v>-1417379.58</v>
      </c>
      <c r="G71" s="43"/>
      <c r="H71" s="57">
        <f t="shared" si="17"/>
        <v>8422982.0500000007</v>
      </c>
      <c r="I71" s="43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101"/>
      <c r="V71" s="101"/>
      <c r="W71" s="101"/>
      <c r="X71" s="101"/>
      <c r="Y71" s="101"/>
      <c r="Z71" s="101"/>
      <c r="AA71" s="101"/>
      <c r="AB71" s="101"/>
      <c r="AC71" s="101"/>
      <c r="AD71" s="101"/>
      <c r="AE71" s="101"/>
      <c r="AF71" s="101"/>
      <c r="AG71" s="101"/>
      <c r="AH71" s="101"/>
      <c r="AI71" s="101">
        <f>ROUND(($H$71/2)/27.333,0)</f>
        <v>154081</v>
      </c>
      <c r="AJ71" s="101">
        <f>ROUND(($H$71)/27.333,0)</f>
        <v>308162</v>
      </c>
      <c r="AK71" s="101">
        <f>AJ71</f>
        <v>308162</v>
      </c>
      <c r="AL71" s="101"/>
      <c r="AM71" s="57"/>
      <c r="AN71" s="57"/>
      <c r="AO71" s="57"/>
      <c r="AP71" s="43"/>
    </row>
    <row r="72" spans="2:42" s="103" customFormat="1" x14ac:dyDescent="0.2">
      <c r="B72" s="136">
        <v>2020</v>
      </c>
      <c r="C72" s="43"/>
      <c r="D72" s="57">
        <f>'[1]2020 Activity'!H4</f>
        <v>14185619.876666669</v>
      </c>
      <c r="E72" s="43"/>
      <c r="F72" s="57">
        <f>'[1]Rev''d Ret '!K60</f>
        <v>-787501.64</v>
      </c>
      <c r="G72" s="43"/>
      <c r="H72" s="57">
        <f t="shared" si="17"/>
        <v>13398118.236666668</v>
      </c>
      <c r="I72" s="43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>
        <f>ROUND(($H$72/2)/26.333,0)</f>
        <v>254398</v>
      </c>
      <c r="AK72" s="101">
        <f>AJ72*2</f>
        <v>508796</v>
      </c>
      <c r="AL72" s="101"/>
      <c r="AM72" s="57"/>
      <c r="AN72" s="57"/>
      <c r="AO72" s="57"/>
      <c r="AP72" s="120"/>
    </row>
    <row r="73" spans="2:42" s="103" customFormat="1" ht="13.5" thickBot="1" x14ac:dyDescent="0.25">
      <c r="B73" s="43"/>
      <c r="C73" s="43"/>
      <c r="D73" s="137">
        <f>SUM(D48:D72)</f>
        <v>249641687.63333336</v>
      </c>
      <c r="E73" s="43"/>
      <c r="F73" s="137">
        <f>SUM(F48:F72)</f>
        <v>-33210730.259999998</v>
      </c>
      <c r="G73" s="43"/>
      <c r="H73" s="137">
        <f>SUM(H48:H72)</f>
        <v>216430957.37333336</v>
      </c>
      <c r="I73" s="43"/>
      <c r="J73" s="138">
        <f t="shared" ref="J73:S73" si="31">SUM(J46:J57)</f>
        <v>1803103.25</v>
      </c>
      <c r="K73" s="138">
        <f t="shared" si="31"/>
        <v>7254230</v>
      </c>
      <c r="L73" s="138">
        <f t="shared" si="31"/>
        <v>7269760</v>
      </c>
      <c r="M73" s="138">
        <f t="shared" si="31"/>
        <v>7304975</v>
      </c>
      <c r="N73" s="138">
        <f t="shared" si="31"/>
        <v>7363660</v>
      </c>
      <c r="O73" s="138">
        <f t="shared" si="31"/>
        <v>7425215</v>
      </c>
      <c r="P73" s="138">
        <f t="shared" si="31"/>
        <v>7505799</v>
      </c>
      <c r="Q73" s="138">
        <f t="shared" si="31"/>
        <v>8505915</v>
      </c>
      <c r="R73" s="138">
        <f t="shared" si="31"/>
        <v>9643658</v>
      </c>
      <c r="S73" s="138">
        <f t="shared" si="31"/>
        <v>9872785</v>
      </c>
      <c r="T73" s="138">
        <f>SUM(T46:T58)</f>
        <v>9980293</v>
      </c>
      <c r="U73" s="139">
        <f>SUM(U46:U59)</f>
        <v>10081447</v>
      </c>
      <c r="V73" s="139">
        <f>SUM(V46:V60)</f>
        <v>10282644</v>
      </c>
      <c r="W73" s="139">
        <f>SUM(W46:W61)</f>
        <v>10578398</v>
      </c>
      <c r="X73" s="139">
        <f>SUM(X46:X62)</f>
        <v>8804610</v>
      </c>
      <c r="Y73" s="139">
        <f>SUM(Y46:Y63)</f>
        <v>6781720</v>
      </c>
      <c r="Z73" s="139">
        <f>SUM(Z46:Z64)</f>
        <v>7100258</v>
      </c>
      <c r="AA73" s="139">
        <f>SUM(AA46:AA65)</f>
        <v>7329523</v>
      </c>
      <c r="AB73" s="139">
        <f>SUM(AB46:AB66)</f>
        <v>7686809</v>
      </c>
      <c r="AC73" s="139">
        <f>SUM(AC46:AC67)</f>
        <v>2072708.25</v>
      </c>
      <c r="AD73" s="139">
        <f>SUM(AD46:AD67)</f>
        <v>154647510.5</v>
      </c>
      <c r="AE73" s="139">
        <f>SUM(AE46:AE67)</f>
        <v>5080449.75</v>
      </c>
      <c r="AF73" s="139">
        <f>SUM(AF46:AF68)</f>
        <v>7219621</v>
      </c>
      <c r="AG73" s="139">
        <f>SUM(AG46:AG69)</f>
        <v>7548461</v>
      </c>
      <c r="AH73" s="139">
        <f>SUM(AH46:AH70)</f>
        <v>8044312</v>
      </c>
      <c r="AI73" s="139">
        <f>SUM(AI46:AI71)</f>
        <v>8468128</v>
      </c>
      <c r="AJ73" s="139">
        <f>SUM(AJ46:AJ72)</f>
        <v>8876607</v>
      </c>
      <c r="AK73" s="139">
        <f>SUM(AK46:AK72)</f>
        <v>9131005</v>
      </c>
      <c r="AL73" s="101"/>
      <c r="AM73" s="139">
        <f>SUM(AM46:AM70)</f>
        <v>409894857.0866667</v>
      </c>
      <c r="AN73" s="139">
        <f>SUM(AN46:AN70)</f>
        <v>409764549.13300002</v>
      </c>
      <c r="AO73" s="139">
        <f>SUM(AO46:AO70)</f>
        <v>130307.95366668119</v>
      </c>
      <c r="AP73" s="43"/>
    </row>
    <row r="74" spans="2:42" s="103" customFormat="1" ht="14.25" thickTop="1" thickBot="1" x14ac:dyDescent="0.25">
      <c r="B74" s="43"/>
      <c r="C74" s="43"/>
      <c r="D74" s="57"/>
      <c r="E74" s="43"/>
      <c r="F74" s="57"/>
      <c r="G74" s="43"/>
      <c r="H74" s="57"/>
      <c r="I74" s="43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43"/>
      <c r="AN74" s="43"/>
      <c r="AO74" s="43"/>
      <c r="AP74" s="43"/>
    </row>
    <row r="75" spans="2:42" s="103" customFormat="1" ht="13.5" thickBot="1" x14ac:dyDescent="0.25">
      <c r="B75" s="155"/>
      <c r="C75" s="43"/>
      <c r="D75" s="43"/>
      <c r="E75" s="43"/>
      <c r="F75" s="140"/>
      <c r="G75" s="43"/>
      <c r="H75" s="141"/>
      <c r="I75" s="43"/>
      <c r="J75" s="156" t="s">
        <v>50</v>
      </c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102"/>
      <c r="V75" s="98"/>
      <c r="W75" s="102"/>
      <c r="X75" s="102"/>
      <c r="Y75" s="102"/>
      <c r="Z75" s="102"/>
      <c r="AA75" s="142"/>
      <c r="AB75" s="102"/>
      <c r="AC75" s="143"/>
      <c r="AD75" s="143"/>
      <c r="AE75" s="102"/>
      <c r="AF75" s="142"/>
      <c r="AG75" s="142" t="str">
        <f>AG42</f>
        <v>Accumulated Dep @ 12/31/20</v>
      </c>
      <c r="AH75" s="144"/>
      <c r="AI75" s="144"/>
      <c r="AJ75" s="144"/>
      <c r="AK75" s="145">
        <f>AD73+AE73+AF73+AG73+AH73+AI73+AJ73</f>
        <v>199885089.25</v>
      </c>
      <c r="AL75" s="98"/>
      <c r="AM75" s="120"/>
      <c r="AN75" s="43"/>
      <c r="AO75" s="43"/>
      <c r="AP75" s="57"/>
    </row>
    <row r="76" spans="2:42" s="103" customFormat="1" ht="13.5" thickBot="1" x14ac:dyDescent="0.25">
      <c r="B76" s="43"/>
      <c r="C76" s="43"/>
      <c r="D76" s="43"/>
      <c r="E76" s="43"/>
      <c r="F76" s="43"/>
      <c r="G76" s="43"/>
      <c r="H76" s="43"/>
      <c r="I76" s="43"/>
      <c r="J76" s="45"/>
      <c r="K76" s="119"/>
      <c r="L76" s="119"/>
      <c r="M76" s="119"/>
      <c r="N76" s="119"/>
      <c r="O76" s="119"/>
      <c r="P76" s="119"/>
      <c r="Q76" s="119"/>
      <c r="R76" s="119"/>
      <c r="S76" s="119"/>
      <c r="T76" s="43"/>
      <c r="U76" s="102"/>
      <c r="V76" s="98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43"/>
      <c r="AN76" s="43"/>
      <c r="AO76" s="43"/>
      <c r="AP76" s="43"/>
    </row>
    <row r="77" spans="2:42" s="103" customFormat="1" ht="13.9" customHeight="1" x14ac:dyDescent="0.2">
      <c r="B77" s="43"/>
      <c r="C77" s="43"/>
      <c r="D77" s="43"/>
      <c r="E77" s="43"/>
      <c r="F77" s="43"/>
      <c r="G77" s="43"/>
      <c r="H77" s="43"/>
      <c r="I77" s="43"/>
      <c r="J77" s="121" t="s">
        <v>99</v>
      </c>
      <c r="K77" s="122"/>
      <c r="L77" s="122"/>
      <c r="M77" s="122"/>
      <c r="N77" s="122"/>
      <c r="O77" s="122"/>
      <c r="P77" s="122"/>
      <c r="Q77" s="122"/>
      <c r="R77" s="122"/>
      <c r="S77" s="122"/>
      <c r="T77" s="123"/>
      <c r="U77" s="124"/>
      <c r="V77" s="157"/>
      <c r="W77" s="124"/>
      <c r="X77" s="124"/>
      <c r="Y77" s="124"/>
      <c r="Z77" s="124"/>
      <c r="AA77" s="124"/>
      <c r="AB77" s="124"/>
      <c r="AC77" s="125" t="s">
        <v>85</v>
      </c>
      <c r="AD77" s="124"/>
      <c r="AE77" s="125" t="s">
        <v>86</v>
      </c>
      <c r="AF77" s="124"/>
      <c r="AG77" s="124"/>
      <c r="AH77" s="124"/>
      <c r="AI77" s="124"/>
      <c r="AJ77" s="125"/>
      <c r="AK77" s="125" t="s">
        <v>100</v>
      </c>
      <c r="AL77" s="102"/>
      <c r="AM77" s="43"/>
      <c r="AN77" s="43"/>
      <c r="AO77" s="43"/>
      <c r="AP77" s="43"/>
    </row>
    <row r="78" spans="2:42" s="103" customFormat="1" ht="13.9" customHeight="1" thickBot="1" x14ac:dyDescent="0.25">
      <c r="B78" s="43"/>
      <c r="C78" s="43"/>
      <c r="D78" s="43"/>
      <c r="E78" s="43"/>
      <c r="F78" s="43"/>
      <c r="G78" s="43"/>
      <c r="H78" s="43"/>
      <c r="I78" s="43"/>
      <c r="J78" s="127" t="s">
        <v>88</v>
      </c>
      <c r="K78" s="128" t="s">
        <v>55</v>
      </c>
      <c r="L78" s="128" t="s">
        <v>56</v>
      </c>
      <c r="M78" s="128" t="s">
        <v>57</v>
      </c>
      <c r="N78" s="128" t="s">
        <v>58</v>
      </c>
      <c r="O78" s="128" t="s">
        <v>59</v>
      </c>
      <c r="P78" s="128" t="s">
        <v>60</v>
      </c>
      <c r="Q78" s="128" t="s">
        <v>61</v>
      </c>
      <c r="R78" s="128" t="s">
        <v>62</v>
      </c>
      <c r="S78" s="128" t="s">
        <v>63</v>
      </c>
      <c r="T78" s="128">
        <v>2006</v>
      </c>
      <c r="U78" s="129">
        <v>2007</v>
      </c>
      <c r="V78" s="129">
        <v>2008</v>
      </c>
      <c r="W78" s="129">
        <v>2009</v>
      </c>
      <c r="X78" s="129">
        <v>2010</v>
      </c>
      <c r="Y78" s="129">
        <v>2011</v>
      </c>
      <c r="Z78" s="129">
        <v>2012</v>
      </c>
      <c r="AA78" s="129">
        <v>2013</v>
      </c>
      <c r="AB78" s="129">
        <v>2014</v>
      </c>
      <c r="AC78" s="129">
        <v>2015</v>
      </c>
      <c r="AD78" s="129" t="s">
        <v>89</v>
      </c>
      <c r="AE78" s="130">
        <v>2015</v>
      </c>
      <c r="AF78" s="129">
        <v>2016</v>
      </c>
      <c r="AG78" s="129">
        <v>2017</v>
      </c>
      <c r="AH78" s="129">
        <v>2018</v>
      </c>
      <c r="AI78" s="129">
        <v>2019</v>
      </c>
      <c r="AJ78" s="130">
        <v>2020</v>
      </c>
      <c r="AK78" s="130" t="s">
        <v>101</v>
      </c>
      <c r="AL78" s="154"/>
      <c r="AM78" s="43"/>
      <c r="AN78" s="43"/>
      <c r="AO78" s="43"/>
      <c r="AP78" s="43"/>
    </row>
    <row r="79" spans="2:42" s="103" customFormat="1" ht="13.5" thickBot="1" x14ac:dyDescent="0.25">
      <c r="B79" s="43"/>
      <c r="C79" s="43"/>
      <c r="D79" s="49" t="s">
        <v>32</v>
      </c>
      <c r="E79" s="50"/>
      <c r="F79" s="50"/>
      <c r="G79" s="50"/>
      <c r="H79" s="34"/>
      <c r="I79" s="43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  <c r="AA79" s="149"/>
      <c r="AB79" s="149"/>
      <c r="AC79" s="149"/>
      <c r="AD79" s="149"/>
      <c r="AE79" s="149"/>
      <c r="AF79" s="149"/>
      <c r="AG79" s="149"/>
      <c r="AH79" s="149"/>
      <c r="AI79" s="149"/>
      <c r="AJ79" s="149"/>
      <c r="AK79" s="149"/>
      <c r="AL79" s="119"/>
      <c r="AM79" s="43"/>
      <c r="AN79" s="43"/>
      <c r="AO79" s="43"/>
      <c r="AP79" s="43"/>
    </row>
    <row r="80" spans="2:42" s="103" customFormat="1" ht="24" x14ac:dyDescent="0.2">
      <c r="B80" s="134" t="s">
        <v>31</v>
      </c>
      <c r="C80" s="43"/>
      <c r="D80" s="92">
        <f>562329000-D46-D13</f>
        <v>173904000</v>
      </c>
      <c r="E80" s="43"/>
      <c r="F80" s="32"/>
      <c r="G80" s="43"/>
      <c r="H80" s="43"/>
      <c r="I80" s="43"/>
      <c r="J80" s="56">
        <f>ROUND($D$80/31,0)/12*3</f>
        <v>1402451.5</v>
      </c>
      <c r="K80" s="56">
        <f t="shared" ref="K80:W80" si="32">ROUND($D$80/31,0)</f>
        <v>5609806</v>
      </c>
      <c r="L80" s="56">
        <f t="shared" si="32"/>
        <v>5609806</v>
      </c>
      <c r="M80" s="56">
        <f t="shared" si="32"/>
        <v>5609806</v>
      </c>
      <c r="N80" s="56">
        <f t="shared" si="32"/>
        <v>5609806</v>
      </c>
      <c r="O80" s="56">
        <f t="shared" si="32"/>
        <v>5609806</v>
      </c>
      <c r="P80" s="56">
        <f t="shared" si="32"/>
        <v>5609806</v>
      </c>
      <c r="Q80" s="56">
        <f t="shared" si="32"/>
        <v>5609806</v>
      </c>
      <c r="R80" s="56">
        <f t="shared" si="32"/>
        <v>5609806</v>
      </c>
      <c r="S80" s="56">
        <f t="shared" si="32"/>
        <v>5609806</v>
      </c>
      <c r="T80" s="56">
        <f t="shared" si="32"/>
        <v>5609806</v>
      </c>
      <c r="U80" s="56">
        <f t="shared" si="32"/>
        <v>5609806</v>
      </c>
      <c r="V80" s="56">
        <f t="shared" si="32"/>
        <v>5609806</v>
      </c>
      <c r="W80" s="56">
        <f t="shared" si="32"/>
        <v>5609806</v>
      </c>
      <c r="X80" s="56">
        <f>(ROUND($D$80/31,0)*0.5)+(ROUND($D$80/51,0)*0.5)</f>
        <v>4509844</v>
      </c>
      <c r="Y80" s="56">
        <f>ROUND($D$80/51,0)</f>
        <v>3409882</v>
      </c>
      <c r="Z80" s="56">
        <f>ROUND($D$80/51,0)</f>
        <v>3409882</v>
      </c>
      <c r="AA80" s="56">
        <f>ROUND($D$80/51,0)</f>
        <v>3409882</v>
      </c>
      <c r="AB80" s="56">
        <f>ROUND($D$80/51,0)</f>
        <v>3409882</v>
      </c>
      <c r="AC80" s="56">
        <f>ROUND($D$80/51,0)/4</f>
        <v>852470.5</v>
      </c>
      <c r="AD80" s="56">
        <f>SUM(J80:AC80)</f>
        <v>93331772</v>
      </c>
      <c r="AE80" s="101">
        <f>ROUND(($D$80-$AD$80)/32.667,0)*0.75</f>
        <v>1849854</v>
      </c>
      <c r="AF80" s="101">
        <f>ROUND(($D$80-$AD$80)/32.667,0)</f>
        <v>2466472</v>
      </c>
      <c r="AG80" s="101">
        <f>ROUND(($D$80-$AD$80)/32.667,0)</f>
        <v>2466472</v>
      </c>
      <c r="AH80" s="101">
        <f>ROUND(($D$80-$AD$80)/32.667,0)</f>
        <v>2466472</v>
      </c>
      <c r="AI80" s="101">
        <f>ROUND(($D$80-$AD$80)/32.667,0)</f>
        <v>2466472</v>
      </c>
      <c r="AJ80" s="101">
        <f>AI80</f>
        <v>2466472</v>
      </c>
      <c r="AK80" s="101">
        <f>AI80</f>
        <v>2466472</v>
      </c>
      <c r="AL80" s="101"/>
      <c r="AM80" s="92">
        <f>562329000-AM46-AM13</f>
        <v>173904000</v>
      </c>
      <c r="AN80" s="57">
        <f>AK80*32.667+AD80</f>
        <v>173904012.824</v>
      </c>
      <c r="AO80" s="57">
        <f>AM80-AN80</f>
        <v>-12.824000000953674</v>
      </c>
      <c r="AP80" s="43"/>
    </row>
    <row r="81" spans="2:41" ht="13.5" thickBot="1" x14ac:dyDescent="0.25">
      <c r="B81" s="135"/>
      <c r="D81" s="52" t="s">
        <v>30</v>
      </c>
      <c r="F81" s="52" t="s">
        <v>29</v>
      </c>
      <c r="H81" s="52" t="s">
        <v>94</v>
      </c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</row>
    <row r="82" spans="2:41" x14ac:dyDescent="0.2">
      <c r="B82" s="136" t="s">
        <v>88</v>
      </c>
      <c r="D82" s="57">
        <v>2785565</v>
      </c>
      <c r="F82" s="57">
        <v>-9558</v>
      </c>
      <c r="H82" s="57">
        <f t="shared" ref="H82:H106" si="33">D82+F82</f>
        <v>2776007</v>
      </c>
      <c r="J82" s="56">
        <f>ROUND(($H82/2)/31,0)/12*3</f>
        <v>11193.5</v>
      </c>
      <c r="K82" s="56">
        <f>ROUND(($H82)/31,0)</f>
        <v>89549</v>
      </c>
      <c r="L82" s="56">
        <f t="shared" ref="L82:W82" si="34">ROUND(($H82)/31,0)</f>
        <v>89549</v>
      </c>
      <c r="M82" s="56">
        <f t="shared" si="34"/>
        <v>89549</v>
      </c>
      <c r="N82" s="56">
        <f t="shared" si="34"/>
        <v>89549</v>
      </c>
      <c r="O82" s="56">
        <f t="shared" si="34"/>
        <v>89549</v>
      </c>
      <c r="P82" s="56">
        <f t="shared" si="34"/>
        <v>89549</v>
      </c>
      <c r="Q82" s="56">
        <f t="shared" si="34"/>
        <v>89549</v>
      </c>
      <c r="R82" s="56">
        <f t="shared" si="34"/>
        <v>89549</v>
      </c>
      <c r="S82" s="56">
        <f t="shared" si="34"/>
        <v>89549</v>
      </c>
      <c r="T82" s="56">
        <f t="shared" si="34"/>
        <v>89549</v>
      </c>
      <c r="U82" s="56">
        <f t="shared" si="34"/>
        <v>89549</v>
      </c>
      <c r="V82" s="56">
        <f t="shared" si="34"/>
        <v>89549</v>
      </c>
      <c r="W82" s="56">
        <f t="shared" si="34"/>
        <v>89549</v>
      </c>
      <c r="X82" s="56">
        <f>(ROUND(($H82)/31,0)*0.5)+(ROUND(($H82)/51,0)*0.5)</f>
        <v>71990.5</v>
      </c>
      <c r="Y82" s="101">
        <f>ROUND(($H82)/51,0)</f>
        <v>54432</v>
      </c>
      <c r="Z82" s="101">
        <f>ROUND(($H82)/51,0)</f>
        <v>54432</v>
      </c>
      <c r="AA82" s="101">
        <f>ROUND(($H82)/51,0)</f>
        <v>54432</v>
      </c>
      <c r="AB82" s="101">
        <f>ROUND(($H82)/51,0)</f>
        <v>54432</v>
      </c>
      <c r="AC82" s="101">
        <f>ROUND(($H82)/51,0)/4</f>
        <v>13608</v>
      </c>
      <c r="AD82" s="101">
        <f>SUM(J82:AC82)</f>
        <v>1478657</v>
      </c>
      <c r="AE82" s="101">
        <f>ROUND(($H$82-$AD$82)/32.667,0)*0.75</f>
        <v>29785.5</v>
      </c>
      <c r="AF82" s="101">
        <f>ROUND(($H$82-$AD$82)/32.667,0)</f>
        <v>39714</v>
      </c>
      <c r="AG82" s="101">
        <f>ROUND(($H$82-$AD$82)/32.667,0)</f>
        <v>39714</v>
      </c>
      <c r="AH82" s="101">
        <f>ROUND(($H$82-$AD$82)/32.667,0)</f>
        <v>39714</v>
      </c>
      <c r="AI82" s="101">
        <f>ROUND(($H$82-$AD$82)/32.667,0)</f>
        <v>39714</v>
      </c>
      <c r="AJ82" s="101">
        <f>ROUND(($H$82-$AD$82)/32.667,0)</f>
        <v>39714</v>
      </c>
      <c r="AK82" s="101">
        <f>AI82</f>
        <v>39714</v>
      </c>
      <c r="AL82" s="101"/>
      <c r="AM82" s="92">
        <f>H82</f>
        <v>2776007</v>
      </c>
      <c r="AN82" s="57">
        <f t="shared" ref="AN82:AN100" si="35">AK82*32.667+AD82</f>
        <v>2775994.2379999999</v>
      </c>
      <c r="AO82" s="57">
        <f t="shared" ref="AO82:AO105" si="36">AM82-AN82</f>
        <v>12.762000000104308</v>
      </c>
    </row>
    <row r="83" spans="2:41" x14ac:dyDescent="0.2">
      <c r="B83" s="136" t="s">
        <v>55</v>
      </c>
      <c r="D83" s="57">
        <v>1417752</v>
      </c>
      <c r="F83" s="57">
        <v>0</v>
      </c>
      <c r="H83" s="57">
        <f t="shared" si="33"/>
        <v>1417752</v>
      </c>
      <c r="J83" s="56"/>
      <c r="K83" s="56">
        <f>ROUND(($H83/2)/30,0)</f>
        <v>23629</v>
      </c>
      <c r="L83" s="56">
        <f>ROUND(($H83)/30,0)</f>
        <v>47258</v>
      </c>
      <c r="M83" s="56">
        <f t="shared" ref="M83:W83" si="37">ROUND(($H83)/30,0)</f>
        <v>47258</v>
      </c>
      <c r="N83" s="56">
        <f t="shared" si="37"/>
        <v>47258</v>
      </c>
      <c r="O83" s="56">
        <f t="shared" si="37"/>
        <v>47258</v>
      </c>
      <c r="P83" s="56">
        <f t="shared" si="37"/>
        <v>47258</v>
      </c>
      <c r="Q83" s="56">
        <f t="shared" si="37"/>
        <v>47258</v>
      </c>
      <c r="R83" s="56">
        <f t="shared" si="37"/>
        <v>47258</v>
      </c>
      <c r="S83" s="56">
        <f t="shared" si="37"/>
        <v>47258</v>
      </c>
      <c r="T83" s="56">
        <f t="shared" si="37"/>
        <v>47258</v>
      </c>
      <c r="U83" s="56">
        <f t="shared" si="37"/>
        <v>47258</v>
      </c>
      <c r="V83" s="56">
        <f t="shared" si="37"/>
        <v>47258</v>
      </c>
      <c r="W83" s="56">
        <f t="shared" si="37"/>
        <v>47258</v>
      </c>
      <c r="X83" s="56">
        <f>(ROUND(($H83)/30,0)*0.5)+(ROUND(($H83)/50,0)*0.5)</f>
        <v>37806.5</v>
      </c>
      <c r="Y83" s="101">
        <f>ROUND(($H83)/50,0)</f>
        <v>28355</v>
      </c>
      <c r="Z83" s="101">
        <f>ROUND(($H83)/50,0)</f>
        <v>28355</v>
      </c>
      <c r="AA83" s="101">
        <f>ROUND(($H83)/50,0)</f>
        <v>28355</v>
      </c>
      <c r="AB83" s="101">
        <f>ROUND(($H83)/50,0)</f>
        <v>28355</v>
      </c>
      <c r="AC83" s="101">
        <f>ROUND(($H83)/50,0)/4</f>
        <v>7088.75</v>
      </c>
      <c r="AD83" s="101">
        <f t="shared" ref="AD83:AD101" si="38">SUM(J83:AC83)</f>
        <v>749040.25</v>
      </c>
      <c r="AE83" s="101">
        <f>ROUND(($H$83-$AD$83)/32.667,0)*0.75</f>
        <v>15353.25</v>
      </c>
      <c r="AF83" s="101">
        <f>ROUND(($H$83-$AD$83)/32.667,0)</f>
        <v>20471</v>
      </c>
      <c r="AG83" s="101">
        <f>ROUND(($H$83-$AD$83)/32.667,0)</f>
        <v>20471</v>
      </c>
      <c r="AH83" s="101">
        <f>ROUND(($H$83-$AD$83)/32.667,0)</f>
        <v>20471</v>
      </c>
      <c r="AI83" s="101">
        <f>ROUND(($H$83-$AD$83)/32.667,0)</f>
        <v>20471</v>
      </c>
      <c r="AJ83" s="101">
        <f>ROUND(($H$83-$AD$83)/32.667,0)</f>
        <v>20471</v>
      </c>
      <c r="AK83" s="101">
        <f t="shared" ref="AK83:AK103" si="39">AI83</f>
        <v>20471</v>
      </c>
      <c r="AL83" s="101"/>
      <c r="AM83" s="92">
        <f>H83</f>
        <v>1417752</v>
      </c>
      <c r="AN83" s="57">
        <f t="shared" si="35"/>
        <v>1417766.4070000001</v>
      </c>
      <c r="AO83" s="57">
        <f t="shared" si="36"/>
        <v>-14.407000000122935</v>
      </c>
    </row>
    <row r="84" spans="2:41" x14ac:dyDescent="0.2">
      <c r="B84" s="136" t="s">
        <v>56</v>
      </c>
      <c r="D84" s="57">
        <v>1374518</v>
      </c>
      <c r="F84" s="57">
        <v>-1268778</v>
      </c>
      <c r="H84" s="57">
        <f t="shared" si="33"/>
        <v>105740</v>
      </c>
      <c r="J84" s="56"/>
      <c r="K84" s="56"/>
      <c r="L84" s="56">
        <f>ROUND(($H84/2)/29,0)</f>
        <v>1823</v>
      </c>
      <c r="M84" s="56">
        <f>ROUND(($H84)/29,0)</f>
        <v>3646</v>
      </c>
      <c r="N84" s="56">
        <f t="shared" ref="N84:W84" si="40">ROUND(($H84)/29,0)</f>
        <v>3646</v>
      </c>
      <c r="O84" s="56">
        <f t="shared" si="40"/>
        <v>3646</v>
      </c>
      <c r="P84" s="56">
        <f t="shared" si="40"/>
        <v>3646</v>
      </c>
      <c r="Q84" s="56">
        <f t="shared" si="40"/>
        <v>3646</v>
      </c>
      <c r="R84" s="56">
        <f t="shared" si="40"/>
        <v>3646</v>
      </c>
      <c r="S84" s="56">
        <f t="shared" si="40"/>
        <v>3646</v>
      </c>
      <c r="T84" s="56">
        <f t="shared" si="40"/>
        <v>3646</v>
      </c>
      <c r="U84" s="56">
        <f t="shared" si="40"/>
        <v>3646</v>
      </c>
      <c r="V84" s="56">
        <f t="shared" si="40"/>
        <v>3646</v>
      </c>
      <c r="W84" s="56">
        <f t="shared" si="40"/>
        <v>3646</v>
      </c>
      <c r="X84" s="56">
        <f>(ROUND($H84/29,0)*0.5)+(ROUND($H84/49,0)*0.5)</f>
        <v>2902</v>
      </c>
      <c r="Y84" s="101">
        <f>ROUND(($H84)/49,0)</f>
        <v>2158</v>
      </c>
      <c r="Z84" s="101">
        <f>ROUND(($H84)/49,0)</f>
        <v>2158</v>
      </c>
      <c r="AA84" s="101">
        <f>ROUND(($H84)/49,0)</f>
        <v>2158</v>
      </c>
      <c r="AB84" s="101">
        <f>ROUND(($H84)/49,0)</f>
        <v>2158</v>
      </c>
      <c r="AC84" s="101">
        <f>ROUND(($H84)/49,0)/4</f>
        <v>539.5</v>
      </c>
      <c r="AD84" s="101">
        <f t="shared" si="38"/>
        <v>54002.5</v>
      </c>
      <c r="AE84" s="101">
        <f>ROUND(($H$84-$AD$84)/32.667,0)*0.75</f>
        <v>1188</v>
      </c>
      <c r="AF84" s="101">
        <f>ROUND(($H$84-$AD$84)/32.667,0)</f>
        <v>1584</v>
      </c>
      <c r="AG84" s="101">
        <f>ROUND(($H$84-$AD$84)/32.667,0)</f>
        <v>1584</v>
      </c>
      <c r="AH84" s="101">
        <f>ROUND(($H$84-$AD$84)/32.667,0)</f>
        <v>1584</v>
      </c>
      <c r="AI84" s="101">
        <f>ROUND(($H$84-$AD$84)/32.667,0)</f>
        <v>1584</v>
      </c>
      <c r="AJ84" s="101">
        <f>ROUND(($H$84-$AD$84)/32.667,0)</f>
        <v>1584</v>
      </c>
      <c r="AK84" s="101">
        <f t="shared" si="39"/>
        <v>1584</v>
      </c>
      <c r="AL84" s="101"/>
      <c r="AM84" s="92">
        <f t="shared" ref="AM84:AM103" si="41">H84</f>
        <v>105740</v>
      </c>
      <c r="AN84" s="57">
        <f t="shared" si="35"/>
        <v>105747.02800000001</v>
      </c>
      <c r="AO84" s="57">
        <f t="shared" si="36"/>
        <v>-7.0280000000057044</v>
      </c>
    </row>
    <row r="85" spans="2:41" x14ac:dyDescent="0.2">
      <c r="B85" s="136" t="s">
        <v>57</v>
      </c>
      <c r="D85" s="57">
        <v>1592379</v>
      </c>
      <c r="F85" s="57">
        <v>-84293</v>
      </c>
      <c r="H85" s="57">
        <f t="shared" si="33"/>
        <v>1508086</v>
      </c>
      <c r="J85" s="56"/>
      <c r="K85" s="56"/>
      <c r="L85" s="56"/>
      <c r="M85" s="56">
        <f>ROUND(($H85/2)/28,0)</f>
        <v>26930</v>
      </c>
      <c r="N85" s="56">
        <f>ROUND(($H85)/28,0)</f>
        <v>53860</v>
      </c>
      <c r="O85" s="56">
        <f t="shared" ref="O85:W85" si="42">ROUND(($H85)/28,0)</f>
        <v>53860</v>
      </c>
      <c r="P85" s="56">
        <f t="shared" si="42"/>
        <v>53860</v>
      </c>
      <c r="Q85" s="56">
        <f t="shared" si="42"/>
        <v>53860</v>
      </c>
      <c r="R85" s="56">
        <f t="shared" si="42"/>
        <v>53860</v>
      </c>
      <c r="S85" s="56">
        <f t="shared" si="42"/>
        <v>53860</v>
      </c>
      <c r="T85" s="56">
        <f t="shared" si="42"/>
        <v>53860</v>
      </c>
      <c r="U85" s="56">
        <f t="shared" si="42"/>
        <v>53860</v>
      </c>
      <c r="V85" s="56">
        <f t="shared" si="42"/>
        <v>53860</v>
      </c>
      <c r="W85" s="56">
        <f t="shared" si="42"/>
        <v>53860</v>
      </c>
      <c r="X85" s="56">
        <f>(ROUND($H85/28,0)*0.5)+(ROUND($H85/48,0)*0.5)</f>
        <v>42639</v>
      </c>
      <c r="Y85" s="101">
        <f>ROUND(($H85)/48,0)</f>
        <v>31418</v>
      </c>
      <c r="Z85" s="101">
        <f>ROUND(($H85)/48,0)</f>
        <v>31418</v>
      </c>
      <c r="AA85" s="101">
        <f>ROUND(($H85)/48,0)</f>
        <v>31418</v>
      </c>
      <c r="AB85" s="101">
        <f>ROUND(($H85)/48,0)</f>
        <v>31418</v>
      </c>
      <c r="AC85" s="101">
        <f>ROUND(($H85)/48,0)/4</f>
        <v>7854.5</v>
      </c>
      <c r="AD85" s="101">
        <f t="shared" si="38"/>
        <v>741695.5</v>
      </c>
      <c r="AE85" s="101">
        <f>ROUND(($H$85-$AD$85)/32.667,0)*0.75</f>
        <v>17595.75</v>
      </c>
      <c r="AF85" s="101">
        <f>ROUND(($H$85-$AD$85)/32.667,0)</f>
        <v>23461</v>
      </c>
      <c r="AG85" s="101">
        <f>ROUND(($H$85-$AD$85)/32.667,0)</f>
        <v>23461</v>
      </c>
      <c r="AH85" s="101">
        <f>ROUND(($H$85-$AD$85)/32.667,0)</f>
        <v>23461</v>
      </c>
      <c r="AI85" s="101">
        <f>ROUND(($H$85-$AD$85)/32.667,0)</f>
        <v>23461</v>
      </c>
      <c r="AJ85" s="101">
        <f>ROUND(($H$85-$AD$85)/32.667,0)</f>
        <v>23461</v>
      </c>
      <c r="AK85" s="101">
        <f t="shared" si="39"/>
        <v>23461</v>
      </c>
      <c r="AL85" s="101"/>
      <c r="AM85" s="92">
        <f t="shared" si="41"/>
        <v>1508086</v>
      </c>
      <c r="AN85" s="57">
        <f t="shared" si="35"/>
        <v>1508095.9870000002</v>
      </c>
      <c r="AO85" s="57">
        <f t="shared" si="36"/>
        <v>-9.9870000001974404</v>
      </c>
    </row>
    <row r="86" spans="2:41" x14ac:dyDescent="0.2">
      <c r="B86" s="136" t="s">
        <v>58</v>
      </c>
      <c r="D86" s="57">
        <v>3113943</v>
      </c>
      <c r="F86" s="57">
        <v>-1580066.1066666667</v>
      </c>
      <c r="H86" s="57">
        <f t="shared" si="33"/>
        <v>1533876.8933333333</v>
      </c>
      <c r="J86" s="56"/>
      <c r="K86" s="56"/>
      <c r="L86" s="56"/>
      <c r="M86" s="56"/>
      <c r="N86" s="56">
        <f>ROUND(($H86/2)/27,0)</f>
        <v>28405</v>
      </c>
      <c r="O86" s="56">
        <f t="shared" ref="O86:W86" si="43">ROUND(($H86)/27,0)</f>
        <v>56810</v>
      </c>
      <c r="P86" s="56">
        <f t="shared" si="43"/>
        <v>56810</v>
      </c>
      <c r="Q86" s="56">
        <f t="shared" si="43"/>
        <v>56810</v>
      </c>
      <c r="R86" s="56">
        <f t="shared" si="43"/>
        <v>56810</v>
      </c>
      <c r="S86" s="56">
        <f t="shared" si="43"/>
        <v>56810</v>
      </c>
      <c r="T86" s="56">
        <f t="shared" si="43"/>
        <v>56810</v>
      </c>
      <c r="U86" s="56">
        <f t="shared" si="43"/>
        <v>56810</v>
      </c>
      <c r="V86" s="56">
        <f t="shared" si="43"/>
        <v>56810</v>
      </c>
      <c r="W86" s="56">
        <f t="shared" si="43"/>
        <v>56810</v>
      </c>
      <c r="X86" s="56">
        <f>(ROUND($H86/27,0)*0.5)+(ROUND($H86/47,0)*0.5)</f>
        <v>44723</v>
      </c>
      <c r="Y86" s="101">
        <f>ROUND(($H86)/47,0)</f>
        <v>32636</v>
      </c>
      <c r="Z86" s="101">
        <f>ROUND(($H86)/47,0)</f>
        <v>32636</v>
      </c>
      <c r="AA86" s="101">
        <f>ROUND(($H86)/47,0)</f>
        <v>32636</v>
      </c>
      <c r="AB86" s="101">
        <f>ROUND(($H86)/47,0)</f>
        <v>32636</v>
      </c>
      <c r="AC86" s="101">
        <f>ROUND(($H86)/47,0)/4</f>
        <v>8159</v>
      </c>
      <c r="AD86" s="101">
        <f t="shared" si="38"/>
        <v>723121</v>
      </c>
      <c r="AE86" s="101">
        <f>ROUND(($H$86-$AD$86)/32.667,0)*0.75</f>
        <v>18614.25</v>
      </c>
      <c r="AF86" s="101">
        <f>ROUND(($H$86-$AD$86)/32.667,0)</f>
        <v>24819</v>
      </c>
      <c r="AG86" s="101">
        <f>ROUND(($H$86-$AD$86)/32.667,0)</f>
        <v>24819</v>
      </c>
      <c r="AH86" s="101">
        <f>ROUND(($H$86-$AD$86)/32.667,0)</f>
        <v>24819</v>
      </c>
      <c r="AI86" s="101">
        <f>ROUND(($H$86-$AD$86)/32.667,0)</f>
        <v>24819</v>
      </c>
      <c r="AJ86" s="101">
        <f>ROUND(($H$86-$AD$86)/32.667,0)</f>
        <v>24819</v>
      </c>
      <c r="AK86" s="101">
        <f t="shared" si="39"/>
        <v>24819</v>
      </c>
      <c r="AL86" s="101"/>
      <c r="AM86" s="92">
        <f t="shared" si="41"/>
        <v>1533876.8933333333</v>
      </c>
      <c r="AN86" s="57">
        <f t="shared" si="35"/>
        <v>1533883.273</v>
      </c>
      <c r="AO86" s="57">
        <f t="shared" si="36"/>
        <v>-6.379666666733101</v>
      </c>
    </row>
    <row r="87" spans="2:41" x14ac:dyDescent="0.2">
      <c r="B87" s="136" t="s">
        <v>59</v>
      </c>
      <c r="D87" s="57">
        <v>2440935</v>
      </c>
      <c r="F87" s="57">
        <v>-438876.66666666669</v>
      </c>
      <c r="H87" s="57">
        <f t="shared" si="33"/>
        <v>2002058.3333333333</v>
      </c>
      <c r="J87" s="56"/>
      <c r="K87" s="56"/>
      <c r="L87" s="56"/>
      <c r="M87" s="56"/>
      <c r="N87" s="56"/>
      <c r="O87" s="56">
        <f>ROUND(($H87/2)/26,0)</f>
        <v>38501</v>
      </c>
      <c r="P87" s="56">
        <f t="shared" ref="P87:W87" si="44">ROUND(($H87)/26,0)</f>
        <v>77002</v>
      </c>
      <c r="Q87" s="56">
        <f t="shared" si="44"/>
        <v>77002</v>
      </c>
      <c r="R87" s="56">
        <f t="shared" si="44"/>
        <v>77002</v>
      </c>
      <c r="S87" s="56">
        <f t="shared" si="44"/>
        <v>77002</v>
      </c>
      <c r="T87" s="56">
        <f t="shared" si="44"/>
        <v>77002</v>
      </c>
      <c r="U87" s="56">
        <f t="shared" si="44"/>
        <v>77002</v>
      </c>
      <c r="V87" s="56">
        <f t="shared" si="44"/>
        <v>77002</v>
      </c>
      <c r="W87" s="56">
        <f t="shared" si="44"/>
        <v>77002</v>
      </c>
      <c r="X87" s="56">
        <f>(ROUND($H87/26,0)*0.5)+(ROUND($H87/46,0)*0.5)</f>
        <v>60262.5</v>
      </c>
      <c r="Y87" s="101">
        <f>ROUND(($H87)/46,0)</f>
        <v>43523</v>
      </c>
      <c r="Z87" s="101">
        <f>ROUND(($H87)/46,0)</f>
        <v>43523</v>
      </c>
      <c r="AA87" s="101">
        <f>ROUND(($H87)/46,0)</f>
        <v>43523</v>
      </c>
      <c r="AB87" s="101">
        <f>ROUND(($H87)/46,0)</f>
        <v>43523</v>
      </c>
      <c r="AC87" s="101">
        <f>ROUND(($H87)/46,0)/4</f>
        <v>10880.75</v>
      </c>
      <c r="AD87" s="101">
        <f t="shared" si="38"/>
        <v>899752.25</v>
      </c>
      <c r="AE87" s="101">
        <f>ROUND(($H$87-$AD$87)/32.667,0)*0.75</f>
        <v>25308</v>
      </c>
      <c r="AF87" s="101">
        <f>ROUND(($H$87-$AD$87)/32.667,0)</f>
        <v>33744</v>
      </c>
      <c r="AG87" s="101">
        <f>ROUND(($H$87-$AD$87)/32.667,0)</f>
        <v>33744</v>
      </c>
      <c r="AH87" s="101">
        <f>ROUND(($H$87-$AD$87)/32.667,0)</f>
        <v>33744</v>
      </c>
      <c r="AI87" s="101">
        <f>ROUND(($H$87-$AD$87)/32.667,0)</f>
        <v>33744</v>
      </c>
      <c r="AJ87" s="101">
        <f>ROUND(($H$87-$AD$87)/32.667,0)</f>
        <v>33744</v>
      </c>
      <c r="AK87" s="101">
        <f t="shared" si="39"/>
        <v>33744</v>
      </c>
      <c r="AL87" s="101"/>
      <c r="AM87" s="92">
        <f t="shared" si="41"/>
        <v>2002058.3333333333</v>
      </c>
      <c r="AN87" s="57">
        <f t="shared" si="35"/>
        <v>2002067.4980000001</v>
      </c>
      <c r="AO87" s="57">
        <f t="shared" si="36"/>
        <v>-9.1646666668821126</v>
      </c>
    </row>
    <row r="88" spans="2:41" x14ac:dyDescent="0.2">
      <c r="B88" s="136" t="s">
        <v>60</v>
      </c>
      <c r="D88" s="57">
        <v>1949130</v>
      </c>
      <c r="F88" s="57">
        <v>-104085</v>
      </c>
      <c r="H88" s="57">
        <f t="shared" si="33"/>
        <v>1845045</v>
      </c>
      <c r="J88" s="56"/>
      <c r="K88" s="56"/>
      <c r="L88" s="56"/>
      <c r="M88" s="56"/>
      <c r="N88" s="56"/>
      <c r="O88" s="56"/>
      <c r="P88" s="56">
        <f>ROUND(($H88/2)/25,0)</f>
        <v>36901</v>
      </c>
      <c r="Q88" s="56">
        <f t="shared" ref="Q88:W88" si="45">ROUND(($H88)/25,0)</f>
        <v>73802</v>
      </c>
      <c r="R88" s="56">
        <f t="shared" si="45"/>
        <v>73802</v>
      </c>
      <c r="S88" s="56">
        <f t="shared" si="45"/>
        <v>73802</v>
      </c>
      <c r="T88" s="56">
        <f t="shared" si="45"/>
        <v>73802</v>
      </c>
      <c r="U88" s="56">
        <f t="shared" si="45"/>
        <v>73802</v>
      </c>
      <c r="V88" s="56">
        <f t="shared" si="45"/>
        <v>73802</v>
      </c>
      <c r="W88" s="56">
        <f t="shared" si="45"/>
        <v>73802</v>
      </c>
      <c r="X88" s="56">
        <f>(ROUND($H88/25,0)*0.5)+(ROUND($H88/45,0)*0.5)</f>
        <v>57401.5</v>
      </c>
      <c r="Y88" s="101">
        <f>ROUND(($H88)/45,0)</f>
        <v>41001</v>
      </c>
      <c r="Z88" s="101">
        <f>ROUND(($H88)/45,0)</f>
        <v>41001</v>
      </c>
      <c r="AA88" s="101">
        <f>ROUND(($H88)/45,0)</f>
        <v>41001</v>
      </c>
      <c r="AB88" s="101">
        <f>ROUND(($H88)/45,0)</f>
        <v>41001</v>
      </c>
      <c r="AC88" s="101">
        <f>ROUND(($H88)/45,0)/4</f>
        <v>10250.25</v>
      </c>
      <c r="AD88" s="101">
        <f t="shared" si="38"/>
        <v>785170.75</v>
      </c>
      <c r="AE88" s="101">
        <f>ROUND(($H$88-$AD$88)/32.667,0)*0.75</f>
        <v>24333.75</v>
      </c>
      <c r="AF88" s="101">
        <f>ROUND(($H$88-$AD$88)/32.667,0)</f>
        <v>32445</v>
      </c>
      <c r="AG88" s="101">
        <f>ROUND(($H$88-$AD$88)/32.667,0)</f>
        <v>32445</v>
      </c>
      <c r="AH88" s="101">
        <f>ROUND(($H$88-$AD$88)/32.667,0)</f>
        <v>32445</v>
      </c>
      <c r="AI88" s="101">
        <f>ROUND(($H$88-$AD$88)/32.667,0)</f>
        <v>32445</v>
      </c>
      <c r="AJ88" s="101">
        <f>ROUND(($H$88-$AD$88)/32.667,0)</f>
        <v>32445</v>
      </c>
      <c r="AK88" s="101">
        <f t="shared" si="39"/>
        <v>32445</v>
      </c>
      <c r="AL88" s="101"/>
      <c r="AM88" s="92">
        <f t="shared" si="41"/>
        <v>1845045</v>
      </c>
      <c r="AN88" s="57">
        <f t="shared" si="35"/>
        <v>1845051.5649999999</v>
      </c>
      <c r="AO88" s="57">
        <f t="shared" si="36"/>
        <v>-6.5649999999441206</v>
      </c>
    </row>
    <row r="89" spans="2:41" x14ac:dyDescent="0.2">
      <c r="B89" s="136" t="s">
        <v>61</v>
      </c>
      <c r="D89" s="57">
        <v>4838657</v>
      </c>
      <c r="F89" s="57">
        <v>-481461</v>
      </c>
      <c r="H89" s="57">
        <f t="shared" si="33"/>
        <v>4357196</v>
      </c>
      <c r="J89" s="56"/>
      <c r="K89" s="56"/>
      <c r="L89" s="56"/>
      <c r="M89" s="56"/>
      <c r="N89" s="56"/>
      <c r="O89" s="56"/>
      <c r="P89" s="56"/>
      <c r="Q89" s="56">
        <f>ROUND(($H89/2)/24,0)</f>
        <v>90775</v>
      </c>
      <c r="R89" s="56">
        <f t="shared" ref="R89:W89" si="46">ROUND(($H89)/24,0)</f>
        <v>181550</v>
      </c>
      <c r="S89" s="56">
        <f t="shared" si="46"/>
        <v>181550</v>
      </c>
      <c r="T89" s="56">
        <f t="shared" si="46"/>
        <v>181550</v>
      </c>
      <c r="U89" s="56">
        <f t="shared" si="46"/>
        <v>181550</v>
      </c>
      <c r="V89" s="56">
        <f t="shared" si="46"/>
        <v>181550</v>
      </c>
      <c r="W89" s="56">
        <f t="shared" si="46"/>
        <v>181550</v>
      </c>
      <c r="X89" s="56">
        <f>(ROUND($H89/24,0)*0.5)+(ROUND($H89/44,0)*0.5)</f>
        <v>140288.5</v>
      </c>
      <c r="Y89" s="101">
        <f>ROUND(($H89)/44,0)</f>
        <v>99027</v>
      </c>
      <c r="Z89" s="101">
        <f>ROUND(($H89)/44,0)</f>
        <v>99027</v>
      </c>
      <c r="AA89" s="101">
        <f>ROUND(($H89)/44,0)</f>
        <v>99027</v>
      </c>
      <c r="AB89" s="101">
        <f>ROUND(($H89)/44,0)</f>
        <v>99027</v>
      </c>
      <c r="AC89" s="101">
        <f>ROUND(($H89)/44,0)/4</f>
        <v>24756.75</v>
      </c>
      <c r="AD89" s="101">
        <f t="shared" si="38"/>
        <v>1741228.25</v>
      </c>
      <c r="AE89" s="101">
        <f>ROUND(($H$89-$AD$89)/32.667,0)*0.75</f>
        <v>60060</v>
      </c>
      <c r="AF89" s="101">
        <f>ROUND(($H$89-$AD$89)/32.667,0)</f>
        <v>80080</v>
      </c>
      <c r="AG89" s="101">
        <f>ROUND(($H$89-$AD$89)/32.667,0)</f>
        <v>80080</v>
      </c>
      <c r="AH89" s="101">
        <f>ROUND(($H$89-$AD$89)/32.667,0)</f>
        <v>80080</v>
      </c>
      <c r="AI89" s="101">
        <f>ROUND(($H$89-$AD$89)/32.667,0)</f>
        <v>80080</v>
      </c>
      <c r="AJ89" s="101">
        <f>ROUND(($H$89-$AD$89)/32.667,0)</f>
        <v>80080</v>
      </c>
      <c r="AK89" s="101">
        <f t="shared" si="39"/>
        <v>80080</v>
      </c>
      <c r="AL89" s="101"/>
      <c r="AM89" s="92">
        <f t="shared" si="41"/>
        <v>4357196</v>
      </c>
      <c r="AN89" s="57">
        <f t="shared" si="35"/>
        <v>4357201.6100000003</v>
      </c>
      <c r="AO89" s="57">
        <f t="shared" si="36"/>
        <v>-5.6100000003352761</v>
      </c>
    </row>
    <row r="90" spans="2:41" x14ac:dyDescent="0.2">
      <c r="B90" s="136" t="s">
        <v>62</v>
      </c>
      <c r="D90" s="57">
        <v>1508674</v>
      </c>
      <c r="F90" s="57">
        <v>-398899</v>
      </c>
      <c r="H90" s="57">
        <f t="shared" si="33"/>
        <v>1109775</v>
      </c>
      <c r="J90" s="56"/>
      <c r="K90" s="56"/>
      <c r="L90" s="56"/>
      <c r="M90" s="56"/>
      <c r="N90" s="56"/>
      <c r="O90" s="56"/>
      <c r="P90" s="56"/>
      <c r="Q90" s="56"/>
      <c r="R90" s="56">
        <f>ROUND(($H90/2)/23,0)</f>
        <v>24126</v>
      </c>
      <c r="S90" s="56">
        <f>ROUND(($H90)/23,0)</f>
        <v>48251</v>
      </c>
      <c r="T90" s="56">
        <f>ROUND(($H90)/23,0)</f>
        <v>48251</v>
      </c>
      <c r="U90" s="56">
        <f>ROUND(($H90)/23,0)</f>
        <v>48251</v>
      </c>
      <c r="V90" s="56">
        <f>ROUND(($H90)/23,0)</f>
        <v>48251</v>
      </c>
      <c r="W90" s="56">
        <f>ROUND(($H90)/23,0)</f>
        <v>48251</v>
      </c>
      <c r="X90" s="56">
        <f>(ROUND($H90/23,0)*0.5)+(ROUND($H90/43,0)*0.5)</f>
        <v>37030</v>
      </c>
      <c r="Y90" s="101">
        <f>ROUND(($H90)/43,0)</f>
        <v>25809</v>
      </c>
      <c r="Z90" s="101">
        <f>ROUND(($H90)/43,0)</f>
        <v>25809</v>
      </c>
      <c r="AA90" s="101">
        <f>ROUND(($H90)/43,0)</f>
        <v>25809</v>
      </c>
      <c r="AB90" s="101">
        <f>ROUND(($H90)/43,0)</f>
        <v>25809</v>
      </c>
      <c r="AC90" s="101">
        <f>ROUND(($H90)/43,0)/4</f>
        <v>6452.25</v>
      </c>
      <c r="AD90" s="101">
        <f t="shared" si="38"/>
        <v>412099.25</v>
      </c>
      <c r="AE90" s="101">
        <f>ROUND(($H$90-$AD$90)/32.667,0)*0.75</f>
        <v>16017.75</v>
      </c>
      <c r="AF90" s="101">
        <f>ROUND(($H$90-$AD$90)/32.667,0)</f>
        <v>21357</v>
      </c>
      <c r="AG90" s="101">
        <f>ROUND(($H$90-$AD$90)/32.667,0)</f>
        <v>21357</v>
      </c>
      <c r="AH90" s="101">
        <f>ROUND(($H$90-$AD$90)/32.667,0)</f>
        <v>21357</v>
      </c>
      <c r="AI90" s="101">
        <f>ROUND(($H$90-$AD$90)/32.667,0)</f>
        <v>21357</v>
      </c>
      <c r="AJ90" s="101">
        <f>ROUND(($H$90-$AD$90)/32.667,0)</f>
        <v>21357</v>
      </c>
      <c r="AK90" s="101">
        <f t="shared" si="39"/>
        <v>21357</v>
      </c>
      <c r="AL90" s="101"/>
      <c r="AM90" s="92">
        <f t="shared" si="41"/>
        <v>1109775</v>
      </c>
      <c r="AN90" s="57">
        <f t="shared" si="35"/>
        <v>1109768.3689999999</v>
      </c>
      <c r="AO90" s="57">
        <f t="shared" si="36"/>
        <v>6.6310000000521541</v>
      </c>
    </row>
    <row r="91" spans="2:41" x14ac:dyDescent="0.2">
      <c r="B91" s="136" t="s">
        <v>63</v>
      </c>
      <c r="D91" s="57">
        <v>1936384</v>
      </c>
      <c r="F91" s="57">
        <v>-1255935</v>
      </c>
      <c r="H91" s="57">
        <f t="shared" si="33"/>
        <v>680449</v>
      </c>
      <c r="J91" s="56"/>
      <c r="K91" s="56"/>
      <c r="L91" s="56"/>
      <c r="M91" s="56"/>
      <c r="N91" s="56"/>
      <c r="O91" s="56"/>
      <c r="P91" s="56"/>
      <c r="Q91" s="56"/>
      <c r="R91" s="56"/>
      <c r="S91" s="56">
        <f>ROUND(($H91/2)/22,0)</f>
        <v>15465</v>
      </c>
      <c r="T91" s="56">
        <f>ROUND(($H91)/22,0)</f>
        <v>30930</v>
      </c>
      <c r="U91" s="56">
        <f>ROUND(($H91)/22,0)</f>
        <v>30930</v>
      </c>
      <c r="V91" s="56">
        <f>ROUND(($H91)/22,0)</f>
        <v>30930</v>
      </c>
      <c r="W91" s="56">
        <f>ROUND(($H91)/22,0)</f>
        <v>30930</v>
      </c>
      <c r="X91" s="56">
        <f>(ROUND($H91/22,0)*0.5)+(ROUND($H91/42,0)*0.5)</f>
        <v>23565.5</v>
      </c>
      <c r="Y91" s="101">
        <f>ROUND(($H91)/42,0)</f>
        <v>16201</v>
      </c>
      <c r="Z91" s="101">
        <f>ROUND(($H91)/42,0)</f>
        <v>16201</v>
      </c>
      <c r="AA91" s="101">
        <f>ROUND(($H91)/42,0)</f>
        <v>16201</v>
      </c>
      <c r="AB91" s="101">
        <f>ROUND(($H91)/42,0)</f>
        <v>16201</v>
      </c>
      <c r="AC91" s="101">
        <f>ROUND(($H91)/42,0)/4</f>
        <v>4050.25</v>
      </c>
      <c r="AD91" s="101">
        <f t="shared" si="38"/>
        <v>231604.75</v>
      </c>
      <c r="AE91" s="101">
        <f>ROUND(($H$91-$AD$91)/32.667,0)*0.75</f>
        <v>10305</v>
      </c>
      <c r="AF91" s="101">
        <f>ROUND(($H$91-$AD$91)/32.667,0)</f>
        <v>13740</v>
      </c>
      <c r="AG91" s="101">
        <f>ROUND(($H$91-$AD$91)/32.667,0)</f>
        <v>13740</v>
      </c>
      <c r="AH91" s="101">
        <f>ROUND(($H$91-$AD$91)/32.667,0)</f>
        <v>13740</v>
      </c>
      <c r="AI91" s="101">
        <f>ROUND(($H$91-$AD$91)/32.667,0)</f>
        <v>13740</v>
      </c>
      <c r="AJ91" s="101">
        <f>ROUND(($H$91-$AD$91)/32.667,0)</f>
        <v>13740</v>
      </c>
      <c r="AK91" s="101">
        <f t="shared" si="39"/>
        <v>13740</v>
      </c>
      <c r="AL91" s="101"/>
      <c r="AM91" s="92">
        <f t="shared" si="41"/>
        <v>680449</v>
      </c>
      <c r="AN91" s="57">
        <f t="shared" si="35"/>
        <v>680449.33000000007</v>
      </c>
      <c r="AO91" s="57">
        <f t="shared" si="36"/>
        <v>-0.33000000007450581</v>
      </c>
    </row>
    <row r="92" spans="2:41" x14ac:dyDescent="0.2">
      <c r="B92" s="136" t="s">
        <v>64</v>
      </c>
      <c r="D92" s="57">
        <v>4150173</v>
      </c>
      <c r="F92" s="57">
        <v>-345139.23</v>
      </c>
      <c r="H92" s="57">
        <f t="shared" si="33"/>
        <v>3805033.77</v>
      </c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>
        <f>ROUND(($H92/2)/21,0)</f>
        <v>90596</v>
      </c>
      <c r="U92" s="101">
        <f>ROUND(($H92)/21,0)</f>
        <v>181192</v>
      </c>
      <c r="V92" s="101">
        <f>ROUND(($H92)/21,0)</f>
        <v>181192</v>
      </c>
      <c r="W92" s="101">
        <f>ROUND(($H92)/21,0)</f>
        <v>181192</v>
      </c>
      <c r="X92" s="56">
        <f>(ROUND($H92/21,0)*0.5)+(ROUND($H92/41,0)*0.5)</f>
        <v>136999</v>
      </c>
      <c r="Y92" s="101">
        <f>ROUND(($H92)/41,0)</f>
        <v>92806</v>
      </c>
      <c r="Z92" s="101">
        <f>ROUND(($H92)/41,0)</f>
        <v>92806</v>
      </c>
      <c r="AA92" s="101">
        <f>ROUND(($H92)/41,0)</f>
        <v>92806</v>
      </c>
      <c r="AB92" s="101">
        <f>ROUND(($H92)/41,0)</f>
        <v>92806</v>
      </c>
      <c r="AC92" s="101">
        <f>ROUND(($H92)/41,0)/4</f>
        <v>23201.5</v>
      </c>
      <c r="AD92" s="101">
        <f t="shared" si="38"/>
        <v>1165596.5</v>
      </c>
      <c r="AE92" s="101">
        <f>ROUND(($H$92-$AD$92)/32.667,0)*0.75</f>
        <v>60598.5</v>
      </c>
      <c r="AF92" s="101">
        <f>ROUND(($H$92-$AD$92)/32.667,0)</f>
        <v>80798</v>
      </c>
      <c r="AG92" s="101">
        <f>ROUND(($H$92-$AD$92)/32.667,0)</f>
        <v>80798</v>
      </c>
      <c r="AH92" s="101">
        <f>ROUND(($H$92-$AD$92)/32.667,0)</f>
        <v>80798</v>
      </c>
      <c r="AI92" s="101">
        <f>ROUND(($H$92-$AD$92)/32.667,0)</f>
        <v>80798</v>
      </c>
      <c r="AJ92" s="101">
        <f>ROUND(($H$92-$AD$92)/32.667,0)</f>
        <v>80798</v>
      </c>
      <c r="AK92" s="101">
        <f t="shared" si="39"/>
        <v>80798</v>
      </c>
      <c r="AL92" s="101"/>
      <c r="AM92" s="92">
        <f t="shared" si="41"/>
        <v>3805033.77</v>
      </c>
      <c r="AN92" s="57">
        <f t="shared" si="35"/>
        <v>3805024.7660000003</v>
      </c>
      <c r="AO92" s="57">
        <f t="shared" si="36"/>
        <v>9.0039999997243285</v>
      </c>
    </row>
    <row r="93" spans="2:41" x14ac:dyDescent="0.2">
      <c r="B93" s="136" t="s">
        <v>65</v>
      </c>
      <c r="D93" s="57">
        <v>1397916</v>
      </c>
      <c r="F93" s="57">
        <v>-193599.10666666666</v>
      </c>
      <c r="H93" s="57">
        <f t="shared" si="33"/>
        <v>1204316.8933333333</v>
      </c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>
        <f>(ROUND(($H93/2)/20,0))</f>
        <v>30108</v>
      </c>
      <c r="V93" s="101">
        <f>ROUND(($H93)/20,0)</f>
        <v>60216</v>
      </c>
      <c r="W93" s="101">
        <f>ROUND(($H93)/20,0)</f>
        <v>60216</v>
      </c>
      <c r="X93" s="56">
        <f>(ROUND($H93/20,0)*0.5)+(ROUND($H93/40,0)*0.5)</f>
        <v>45162</v>
      </c>
      <c r="Y93" s="101">
        <f>ROUND(($H93)/40,0)</f>
        <v>30108</v>
      </c>
      <c r="Z93" s="101">
        <f>ROUND(($H93)/40,0)</f>
        <v>30108</v>
      </c>
      <c r="AA93" s="101">
        <f>ROUND(($H93)/40,0)</f>
        <v>30108</v>
      </c>
      <c r="AB93" s="101">
        <f>ROUND(($H93)/40,0)</f>
        <v>30108</v>
      </c>
      <c r="AC93" s="101">
        <f>ROUND(($H93)/40,0)/4</f>
        <v>7527</v>
      </c>
      <c r="AD93" s="101">
        <f t="shared" si="38"/>
        <v>323661</v>
      </c>
      <c r="AE93" s="101">
        <f>ROUND(($H$93-$AD$93)/32.667,0)*0.75</f>
        <v>20219.25</v>
      </c>
      <c r="AF93" s="101">
        <f>ROUND(($H$93-$AD$93)/32.667,0)</f>
        <v>26959</v>
      </c>
      <c r="AG93" s="101">
        <f>ROUND(($H$93-$AD$93)/32.667,0)</f>
        <v>26959</v>
      </c>
      <c r="AH93" s="101">
        <f>ROUND(($H$93-$AD$93)/32.667,0)</f>
        <v>26959</v>
      </c>
      <c r="AI93" s="101">
        <f>ROUND(($H$93-$AD$93)/32.667,0)</f>
        <v>26959</v>
      </c>
      <c r="AJ93" s="101">
        <f>ROUND(($H$93-$AD$93)/32.667,0)</f>
        <v>26959</v>
      </c>
      <c r="AK93" s="101">
        <f t="shared" si="39"/>
        <v>26959</v>
      </c>
      <c r="AL93" s="101"/>
      <c r="AM93" s="92">
        <f t="shared" si="41"/>
        <v>1204316.8933333333</v>
      </c>
      <c r="AN93" s="57">
        <f t="shared" si="35"/>
        <v>1204330.6529999999</v>
      </c>
      <c r="AO93" s="57">
        <f t="shared" si="36"/>
        <v>-13.759666666621342</v>
      </c>
    </row>
    <row r="94" spans="2:41" x14ac:dyDescent="0.2">
      <c r="B94" s="136" t="s">
        <v>66</v>
      </c>
      <c r="D94" s="57">
        <v>56999385</v>
      </c>
      <c r="F94" s="57">
        <f>'[1]Ret (old)'!K68</f>
        <v>-7502223</v>
      </c>
      <c r="H94" s="57">
        <f t="shared" si="33"/>
        <v>49497162</v>
      </c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101"/>
      <c r="V94" s="101">
        <f>ROUND(($H94/2)/19,0)</f>
        <v>1302557</v>
      </c>
      <c r="W94" s="101">
        <f>ROUND($H94/19,0)</f>
        <v>2605114</v>
      </c>
      <c r="X94" s="56">
        <f>(ROUND($H$94/19,0)*0.5)+(ROUND($H$94/39,0)*0.5)</f>
        <v>1937136</v>
      </c>
      <c r="Y94" s="101">
        <f>ROUND($H94/39,0)</f>
        <v>1269158</v>
      </c>
      <c r="Z94" s="101">
        <f>ROUND($H94/39,0)</f>
        <v>1269158</v>
      </c>
      <c r="AA94" s="101">
        <f>ROUND($H94/39,0)</f>
        <v>1269158</v>
      </c>
      <c r="AB94" s="101">
        <f>ROUND($H94/39,0)</f>
        <v>1269158</v>
      </c>
      <c r="AC94" s="101">
        <f>ROUND($H94/39,0)/4</f>
        <v>317289.5</v>
      </c>
      <c r="AD94" s="101">
        <f t="shared" si="38"/>
        <v>11238728.5</v>
      </c>
      <c r="AE94" s="101">
        <f>ROUND(($H$94-$AD$94)/32.667,0)*0.75</f>
        <v>878373.75</v>
      </c>
      <c r="AF94" s="101">
        <f>ROUND(($H$94-$AD$94)/32.667,0)</f>
        <v>1171165</v>
      </c>
      <c r="AG94" s="101">
        <f>ROUND(($H$94-$AD$94)/32.667,0)</f>
        <v>1171165</v>
      </c>
      <c r="AH94" s="101">
        <f>ROUND(($H$94-$AD$94)/32.667,0)</f>
        <v>1171165</v>
      </c>
      <c r="AI94" s="101">
        <f>ROUND(($H$94-$AD$94)/32.667,0)</f>
        <v>1171165</v>
      </c>
      <c r="AJ94" s="101">
        <f>ROUND(($H$94-$AD$94)/32.667,0)</f>
        <v>1171165</v>
      </c>
      <c r="AK94" s="101">
        <f t="shared" si="39"/>
        <v>1171165</v>
      </c>
      <c r="AL94" s="101"/>
      <c r="AM94" s="92">
        <f t="shared" si="41"/>
        <v>49497162</v>
      </c>
      <c r="AN94" s="57">
        <f t="shared" si="35"/>
        <v>49497175.555</v>
      </c>
      <c r="AO94" s="57">
        <f t="shared" si="36"/>
        <v>-13.554999999701977</v>
      </c>
    </row>
    <row r="95" spans="2:41" x14ac:dyDescent="0.2">
      <c r="B95" s="136" t="s">
        <v>67</v>
      </c>
      <c r="D95" s="57">
        <v>7998258</v>
      </c>
      <c r="F95" s="57">
        <f>'[1]Ret (old)'!K69</f>
        <v>-1197560</v>
      </c>
      <c r="H95" s="57">
        <f t="shared" si="33"/>
        <v>6800698</v>
      </c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101"/>
      <c r="V95" s="101"/>
      <c r="W95" s="101">
        <f>ROUND(($H95/2)/18,0)</f>
        <v>188908</v>
      </c>
      <c r="X95" s="56">
        <f>(ROUND($H$95/18,0)*0.5)+(ROUND($H$95/38,0)*0.5)</f>
        <v>278391.5</v>
      </c>
      <c r="Y95" s="101">
        <f>ROUND($H95/38,0)</f>
        <v>178966</v>
      </c>
      <c r="Z95" s="101">
        <f>ROUND($H95/38,0)</f>
        <v>178966</v>
      </c>
      <c r="AA95" s="101">
        <f>ROUND($H95/38,0)</f>
        <v>178966</v>
      </c>
      <c r="AB95" s="101">
        <f>ROUND($H95/38,0)</f>
        <v>178966</v>
      </c>
      <c r="AC95" s="101">
        <f>ROUND($H95/38,0)/4</f>
        <v>44741.5</v>
      </c>
      <c r="AD95" s="101">
        <f t="shared" si="38"/>
        <v>1227905</v>
      </c>
      <c r="AE95" s="101">
        <f>ROUND(($H$95-$AD$95)/32.667,0)*0.75</f>
        <v>127945.5</v>
      </c>
      <c r="AF95" s="101">
        <f>ROUND(($H$95-$AD$95)/32.667,0)</f>
        <v>170594</v>
      </c>
      <c r="AG95" s="101">
        <f>ROUND(($H$95-$AD$95)/32.667,0)</f>
        <v>170594</v>
      </c>
      <c r="AH95" s="101">
        <f>ROUND(($H$95-$AD$95)/32.667,0)</f>
        <v>170594</v>
      </c>
      <c r="AI95" s="101">
        <f>ROUND(($H$95-$AD$95)/32.667,0)</f>
        <v>170594</v>
      </c>
      <c r="AJ95" s="101">
        <f>ROUND(($H$95-$AD$95)/32.667,0)</f>
        <v>170594</v>
      </c>
      <c r="AK95" s="101">
        <f t="shared" si="39"/>
        <v>170594</v>
      </c>
      <c r="AL95" s="101"/>
      <c r="AM95" s="92">
        <f t="shared" si="41"/>
        <v>6800698</v>
      </c>
      <c r="AN95" s="57">
        <f t="shared" si="35"/>
        <v>6800699.1979999999</v>
      </c>
      <c r="AO95" s="57">
        <f t="shared" si="36"/>
        <v>-1.197999999858439</v>
      </c>
    </row>
    <row r="96" spans="2:41" x14ac:dyDescent="0.2">
      <c r="B96" s="136" t="s">
        <v>68</v>
      </c>
      <c r="D96" s="57">
        <v>16786084.176666666</v>
      </c>
      <c r="F96" s="57">
        <v>-1495222</v>
      </c>
      <c r="H96" s="57">
        <f t="shared" si="33"/>
        <v>15290862.176666666</v>
      </c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101"/>
      <c r="V96" s="101"/>
      <c r="W96" s="101"/>
      <c r="X96" s="56">
        <f>(ROUND(($H$96/2)/16,0)*0.5)+(ROUND(($H$96/2)/36,0)*0.5)</f>
        <v>345106</v>
      </c>
      <c r="Y96" s="101">
        <f>ROUND($H96/37,0)</f>
        <v>413267</v>
      </c>
      <c r="Z96" s="101">
        <f>ROUND($H96/37,0)</f>
        <v>413267</v>
      </c>
      <c r="AA96" s="101">
        <f>ROUND($H96/37,0)</f>
        <v>413267</v>
      </c>
      <c r="AB96" s="101">
        <f>ROUND($H96/37,0)</f>
        <v>413267</v>
      </c>
      <c r="AC96" s="101">
        <f>ROUND($H96/37,0)/4</f>
        <v>103316.75</v>
      </c>
      <c r="AD96" s="101">
        <f t="shared" si="38"/>
        <v>2101490.75</v>
      </c>
      <c r="AE96" s="101">
        <f>ROUND(($H$96-$AD$96)/32.667,0)*0.75</f>
        <v>302814</v>
      </c>
      <c r="AF96" s="101">
        <f>ROUND(($H$96-$AD$96)/32.667,0)</f>
        <v>403752</v>
      </c>
      <c r="AG96" s="101">
        <f>ROUND(($H$96-$AD$96)/32.667,0)</f>
        <v>403752</v>
      </c>
      <c r="AH96" s="101">
        <f>ROUND(($H$96-$AD$96)/32.667,0)</f>
        <v>403752</v>
      </c>
      <c r="AI96" s="101">
        <f>ROUND(($H$96-$AD$96)/32.667,0)</f>
        <v>403752</v>
      </c>
      <c r="AJ96" s="101">
        <f>ROUND(($H$96-$AD$96)/32.667,0)</f>
        <v>403752</v>
      </c>
      <c r="AK96" s="101">
        <f t="shared" si="39"/>
        <v>403752</v>
      </c>
      <c r="AL96" s="101"/>
      <c r="AM96" s="92">
        <f t="shared" si="41"/>
        <v>15290862.176666666</v>
      </c>
      <c r="AN96" s="57">
        <f t="shared" si="35"/>
        <v>15290857.334000001</v>
      </c>
      <c r="AO96" s="57">
        <f t="shared" si="36"/>
        <v>4.8426666650921106</v>
      </c>
    </row>
    <row r="97" spans="2:42" s="103" customFormat="1" x14ac:dyDescent="0.2">
      <c r="B97" s="136" t="s">
        <v>69</v>
      </c>
      <c r="C97" s="43"/>
      <c r="D97" s="57">
        <v>12531698</v>
      </c>
      <c r="E97" s="43"/>
      <c r="F97" s="57">
        <f>'[1]Ret (old)'!K71</f>
        <v>-1009527</v>
      </c>
      <c r="G97" s="43"/>
      <c r="H97" s="57">
        <f t="shared" si="33"/>
        <v>11522171</v>
      </c>
      <c r="I97" s="43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101"/>
      <c r="V97" s="101"/>
      <c r="W97" s="101"/>
      <c r="X97" s="101"/>
      <c r="Y97" s="101">
        <f>ROUND(($H97/2)/36,0)</f>
        <v>160030</v>
      </c>
      <c r="Z97" s="101">
        <f>ROUND(($H97)/36,0)</f>
        <v>320060</v>
      </c>
      <c r="AA97" s="101">
        <f>ROUND(($H97)/36,0)</f>
        <v>320060</v>
      </c>
      <c r="AB97" s="101">
        <f>ROUND(($H97)/36,0)</f>
        <v>320060</v>
      </c>
      <c r="AC97" s="101">
        <f>ROUND(($H97)/36,0)/4</f>
        <v>80015</v>
      </c>
      <c r="AD97" s="101">
        <f t="shared" si="38"/>
        <v>1200225</v>
      </c>
      <c r="AE97" s="101">
        <f>ROUND(($H$97-$AD$97)/32.667,0)*0.75</f>
        <v>236981.25</v>
      </c>
      <c r="AF97" s="101">
        <f>ROUND(($H$97-$AD$97)/32.667,0)</f>
        <v>315975</v>
      </c>
      <c r="AG97" s="101">
        <f>ROUND(($H$97-$AD$97)/32.667,0)</f>
        <v>315975</v>
      </c>
      <c r="AH97" s="101">
        <f>ROUND(($H$97-$AD$97)/32.667,0)</f>
        <v>315975</v>
      </c>
      <c r="AI97" s="101">
        <f>ROUND(($H$97-$AD$97)/32.667,0)</f>
        <v>315975</v>
      </c>
      <c r="AJ97" s="101">
        <f>ROUND(($H$97-$AD$97)/32.667,0)</f>
        <v>315975</v>
      </c>
      <c r="AK97" s="101">
        <f t="shared" si="39"/>
        <v>315975</v>
      </c>
      <c r="AL97" s="101"/>
      <c r="AM97" s="92">
        <f t="shared" si="41"/>
        <v>11522171</v>
      </c>
      <c r="AN97" s="57">
        <f t="shared" si="35"/>
        <v>11522180.325000001</v>
      </c>
      <c r="AO97" s="57">
        <f t="shared" si="36"/>
        <v>-9.3250000011175871</v>
      </c>
      <c r="AP97" s="43"/>
    </row>
    <row r="98" spans="2:42" s="103" customFormat="1" x14ac:dyDescent="0.2">
      <c r="B98" s="136" t="s">
        <v>70</v>
      </c>
      <c r="C98" s="43"/>
      <c r="D98" s="57">
        <v>8946576</v>
      </c>
      <c r="E98" s="43"/>
      <c r="F98" s="57">
        <f>'[1]Ret (old)'!K72</f>
        <v>-1054898</v>
      </c>
      <c r="G98" s="43"/>
      <c r="H98" s="57">
        <f t="shared" si="33"/>
        <v>7891678</v>
      </c>
      <c r="I98" s="43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101"/>
      <c r="V98" s="101"/>
      <c r="W98" s="101"/>
      <c r="X98" s="101"/>
      <c r="Y98" s="101"/>
      <c r="Z98" s="101">
        <f>ROUND(($H98/2)/35,0)</f>
        <v>112738</v>
      </c>
      <c r="AA98" s="101">
        <f>ROUND(($H98)/35,0)</f>
        <v>225477</v>
      </c>
      <c r="AB98" s="101">
        <f>ROUND(($H98)/35,0)</f>
        <v>225477</v>
      </c>
      <c r="AC98" s="101">
        <f>ROUND(($H98)/35,0)/4</f>
        <v>56369.25</v>
      </c>
      <c r="AD98" s="101">
        <f t="shared" si="38"/>
        <v>620061.25</v>
      </c>
      <c r="AE98" s="101">
        <f>ROUND(($H$98-$AD$98)/32.667,0)*0.75</f>
        <v>166948.5</v>
      </c>
      <c r="AF98" s="101">
        <f>ROUND(($H$98-$AD$98)/32.667,0)</f>
        <v>222598</v>
      </c>
      <c r="AG98" s="101">
        <f>ROUND(($H$98-$AD$98)/32.667,0)</f>
        <v>222598</v>
      </c>
      <c r="AH98" s="101">
        <f>ROUND(($H$98-$AD$98)/32.667,0)</f>
        <v>222598</v>
      </c>
      <c r="AI98" s="101">
        <f>ROUND(($H$98-$AD$98)/32.667,0)</f>
        <v>222598</v>
      </c>
      <c r="AJ98" s="101">
        <f>ROUND(($H$98-$AD$98)/32.667,0)</f>
        <v>222598</v>
      </c>
      <c r="AK98" s="101">
        <f t="shared" si="39"/>
        <v>222598</v>
      </c>
      <c r="AL98" s="101"/>
      <c r="AM98" s="92">
        <f t="shared" si="41"/>
        <v>7891678</v>
      </c>
      <c r="AN98" s="57">
        <f t="shared" si="35"/>
        <v>7891670.1160000004</v>
      </c>
      <c r="AO98" s="57">
        <f t="shared" si="36"/>
        <v>7.8839999996125698</v>
      </c>
      <c r="AP98" s="43"/>
    </row>
    <row r="99" spans="2:42" s="103" customFormat="1" x14ac:dyDescent="0.2">
      <c r="B99" s="136" t="s">
        <v>71</v>
      </c>
      <c r="C99" s="43"/>
      <c r="D99" s="57">
        <v>8926778</v>
      </c>
      <c r="E99" s="43"/>
      <c r="F99" s="57">
        <f>'[1]Ret (old)'!K73</f>
        <v>-1165255</v>
      </c>
      <c r="G99" s="43"/>
      <c r="H99" s="57">
        <f t="shared" si="33"/>
        <v>7761523</v>
      </c>
      <c r="I99" s="43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101"/>
      <c r="V99" s="101"/>
      <c r="W99" s="101"/>
      <c r="X99" s="101"/>
      <c r="Y99" s="101"/>
      <c r="Z99" s="101"/>
      <c r="AA99" s="101">
        <f>ROUND(($H99/2)/34,0)</f>
        <v>114140</v>
      </c>
      <c r="AB99" s="101">
        <f>ROUND(($H99)/34,0)</f>
        <v>228280</v>
      </c>
      <c r="AC99" s="101">
        <f>ROUND(($H99)/34,0)/4</f>
        <v>57070</v>
      </c>
      <c r="AD99" s="101">
        <f t="shared" si="38"/>
        <v>399490</v>
      </c>
      <c r="AE99" s="101">
        <f>ROUND(($H$99-$AD$99)/32.667,0)*0.75</f>
        <v>169024.5</v>
      </c>
      <c r="AF99" s="101">
        <f>ROUND(($H$99-$AD$99)/32.667,0)</f>
        <v>225366</v>
      </c>
      <c r="AG99" s="101">
        <f>ROUND(($H$99-$AD$99)/32.667,0)</f>
        <v>225366</v>
      </c>
      <c r="AH99" s="101">
        <f>ROUND(($H$99-$AD$99)/32.667,0)</f>
        <v>225366</v>
      </c>
      <c r="AI99" s="101">
        <f>ROUND(($H$99-$AD$99)/32.667,0)</f>
        <v>225366</v>
      </c>
      <c r="AJ99" s="101">
        <f>ROUND(($H$99-$AD$99)/32.667,0)</f>
        <v>225366</v>
      </c>
      <c r="AK99" s="101">
        <f t="shared" si="39"/>
        <v>225366</v>
      </c>
      <c r="AL99" s="101"/>
      <c r="AM99" s="92">
        <f t="shared" si="41"/>
        <v>7761523</v>
      </c>
      <c r="AN99" s="57">
        <f t="shared" si="35"/>
        <v>7761521.1220000004</v>
      </c>
      <c r="AO99" s="57">
        <f t="shared" si="36"/>
        <v>1.8779999995604157</v>
      </c>
      <c r="AP99" s="43"/>
    </row>
    <row r="100" spans="2:42" s="103" customFormat="1" x14ac:dyDescent="0.2">
      <c r="B100" s="136" t="s">
        <v>72</v>
      </c>
      <c r="C100" s="43"/>
      <c r="D100" s="57">
        <v>18767948.539999999</v>
      </c>
      <c r="E100" s="43"/>
      <c r="F100" s="57">
        <f>'[1]Ret (old)'!K74</f>
        <v>-595845</v>
      </c>
      <c r="G100" s="43"/>
      <c r="H100" s="57">
        <f t="shared" si="33"/>
        <v>18172103.539999999</v>
      </c>
      <c r="I100" s="43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101"/>
      <c r="V100" s="101"/>
      <c r="W100" s="101"/>
      <c r="X100" s="101"/>
      <c r="Y100" s="101"/>
      <c r="Z100" s="101"/>
      <c r="AA100" s="101"/>
      <c r="AB100" s="101">
        <f>ROUND(($H100/2)/33,0)</f>
        <v>275335</v>
      </c>
      <c r="AC100" s="101">
        <f>ROUND(($H100)/33,0)/4</f>
        <v>137667.5</v>
      </c>
      <c r="AD100" s="101">
        <f t="shared" si="38"/>
        <v>413002.5</v>
      </c>
      <c r="AE100" s="101">
        <f>ROUND(($H$100-$AD$100)/32.667,0)*0.75</f>
        <v>407730</v>
      </c>
      <c r="AF100" s="101">
        <f>ROUND(($H$100-$AD$100)/32.667,0)</f>
        <v>543640</v>
      </c>
      <c r="AG100" s="101">
        <f>ROUND(($H$100-$AD$100)/32.667,0)</f>
        <v>543640</v>
      </c>
      <c r="AH100" s="101">
        <f>ROUND(($H$100-$AD$100)/32.667,0)</f>
        <v>543640</v>
      </c>
      <c r="AI100" s="101">
        <f>ROUND(($H$100-$AD$100)/32.667,0)</f>
        <v>543640</v>
      </c>
      <c r="AJ100" s="101">
        <f>ROUND(($H$100-$AD$100)/32.667,0)</f>
        <v>543640</v>
      </c>
      <c r="AK100" s="101">
        <f t="shared" si="39"/>
        <v>543640</v>
      </c>
      <c r="AL100" s="101"/>
      <c r="AM100" s="92">
        <f t="shared" si="41"/>
        <v>18172103.539999999</v>
      </c>
      <c r="AN100" s="57">
        <f t="shared" si="35"/>
        <v>18172090.380000003</v>
      </c>
      <c r="AO100" s="57">
        <f t="shared" si="36"/>
        <v>13.159999996423721</v>
      </c>
      <c r="AP100" s="43"/>
    </row>
    <row r="101" spans="2:42" s="103" customFormat="1" x14ac:dyDescent="0.2">
      <c r="B101" s="136">
        <v>2015</v>
      </c>
      <c r="C101" s="43"/>
      <c r="D101" s="57">
        <f>'[1]PV 2015'!I6</f>
        <v>16980246.073333334</v>
      </c>
      <c r="E101" s="43"/>
      <c r="F101" s="57">
        <f>'[1]Ret (old)'!K75</f>
        <v>-1297394.22</v>
      </c>
      <c r="G101" s="43"/>
      <c r="H101" s="57">
        <f t="shared" si="33"/>
        <v>15682851.853333334</v>
      </c>
      <c r="I101" s="43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101"/>
      <c r="V101" s="101"/>
      <c r="W101" s="101"/>
      <c r="X101" s="101"/>
      <c r="Y101" s="101"/>
      <c r="Z101" s="101"/>
      <c r="AA101" s="101"/>
      <c r="AB101" s="101"/>
      <c r="AC101" s="101">
        <f>ROUND(($H101)/2/32,0)/4</f>
        <v>61261.25</v>
      </c>
      <c r="AD101" s="101">
        <f t="shared" si="38"/>
        <v>61261.25</v>
      </c>
      <c r="AE101" s="101">
        <f>ROUND(($H$101/2+$AD$101)/32.667,0)*0.75</f>
        <v>181437.75</v>
      </c>
      <c r="AF101" s="101">
        <f>ROUND(($H$101+$AD$101)/32.667,0)</f>
        <v>481958</v>
      </c>
      <c r="AG101" s="101">
        <f>ROUND(($H$101+$AD$101)/32.667,0)</f>
        <v>481958</v>
      </c>
      <c r="AH101" s="101">
        <f>ROUND(($H$101+$AD$101)/32.667,0)</f>
        <v>481958</v>
      </c>
      <c r="AI101" s="101">
        <f>ROUND(($H$101+$AD$101)/32.667,0)</f>
        <v>481958</v>
      </c>
      <c r="AJ101" s="101">
        <f>ROUND(($H$101+$AD$101)/32.667,0)</f>
        <v>481958</v>
      </c>
      <c r="AK101" s="101">
        <f t="shared" si="39"/>
        <v>481958</v>
      </c>
      <c r="AL101" s="101"/>
      <c r="AM101" s="92">
        <f t="shared" si="41"/>
        <v>15682851.853333334</v>
      </c>
      <c r="AN101" s="57">
        <f>AF101*32.667-AD101</f>
        <v>15682860.736000001</v>
      </c>
      <c r="AO101" s="57">
        <f t="shared" si="36"/>
        <v>-8.8826666679233313</v>
      </c>
      <c r="AP101" s="43"/>
    </row>
    <row r="102" spans="2:42" s="103" customFormat="1" x14ac:dyDescent="0.2">
      <c r="B102" s="136">
        <v>2016</v>
      </c>
      <c r="C102" s="43"/>
      <c r="D102" s="57">
        <f>'[1]PV 2016'!J7+'[1]3ME Dec 16'!J11</f>
        <v>12140734.120000001</v>
      </c>
      <c r="E102" s="43"/>
      <c r="F102" s="57">
        <f>'[1]Ret (old)'!K76+'[1]Ret (old)'!K77</f>
        <v>-166720.91999999998</v>
      </c>
      <c r="G102" s="43"/>
      <c r="H102" s="57">
        <f t="shared" si="33"/>
        <v>11974013.200000001</v>
      </c>
      <c r="I102" s="43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101"/>
      <c r="V102" s="101"/>
      <c r="W102" s="101"/>
      <c r="X102" s="101"/>
      <c r="Y102" s="101"/>
      <c r="Z102" s="101"/>
      <c r="AA102" s="101"/>
      <c r="AB102" s="101"/>
      <c r="AC102" s="101"/>
      <c r="AD102" s="101">
        <v>0</v>
      </c>
      <c r="AE102" s="101">
        <v>0</v>
      </c>
      <c r="AF102" s="101">
        <f>ROUND(($H$102/2)/31.917,0)</f>
        <v>187580</v>
      </c>
      <c r="AG102" s="101">
        <f>ROUND(($H$102+$AF$102)/31.917,0)</f>
        <v>381038</v>
      </c>
      <c r="AH102" s="101">
        <f>ROUND(($H$102+$AF$102)/31.917,0)</f>
        <v>381038</v>
      </c>
      <c r="AI102" s="101">
        <f>ROUND(($H$102+$AF$102)/31.917,0)</f>
        <v>381038</v>
      </c>
      <c r="AJ102" s="101">
        <f>ROUND(($H$102+$AF$102)/31.917,0)</f>
        <v>381038</v>
      </c>
      <c r="AK102" s="101">
        <f t="shared" si="39"/>
        <v>381038</v>
      </c>
      <c r="AL102" s="101"/>
      <c r="AM102" s="92">
        <f t="shared" si="41"/>
        <v>11974013.200000001</v>
      </c>
      <c r="AN102" s="57">
        <f>AG102*31.917-AF102</f>
        <v>11974009.846000001</v>
      </c>
      <c r="AO102" s="57">
        <f t="shared" si="36"/>
        <v>3.3540000002831221</v>
      </c>
      <c r="AP102" s="43"/>
    </row>
    <row r="103" spans="2:42" s="103" customFormat="1" x14ac:dyDescent="0.2">
      <c r="B103" s="136">
        <v>2017</v>
      </c>
      <c r="C103" s="43"/>
      <c r="D103" s="57">
        <f>[1]PV2017!H21</f>
        <v>14454622.706666667</v>
      </c>
      <c r="E103" s="43"/>
      <c r="F103" s="57">
        <f>'[1]Ret (old)'!K78</f>
        <v>-1354916.5166666666</v>
      </c>
      <c r="G103" s="43"/>
      <c r="H103" s="57">
        <f t="shared" si="33"/>
        <v>13099706.190000001</v>
      </c>
      <c r="I103" s="43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101"/>
      <c r="V103" s="101"/>
      <c r="W103" s="101"/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1">
        <f>ROUND(($H$103)/2/30.917,0)</f>
        <v>211853</v>
      </c>
      <c r="AH103" s="101">
        <f>ROUND(($H$103+$AG$103)/30.917,0)</f>
        <v>430558</v>
      </c>
      <c r="AI103" s="101">
        <f>ROUND(($H$103+$AG$103)/30.917,0)</f>
        <v>430558</v>
      </c>
      <c r="AJ103" s="101">
        <f>ROUND(($H$103+$AG$103)/30.917,0)</f>
        <v>430558</v>
      </c>
      <c r="AK103" s="101">
        <f t="shared" si="39"/>
        <v>430558</v>
      </c>
      <c r="AL103" s="101"/>
      <c r="AM103" s="92">
        <f t="shared" si="41"/>
        <v>13099706.190000001</v>
      </c>
      <c r="AN103" s="57">
        <f>AK103*30.917-AG103</f>
        <v>13099708.686000001</v>
      </c>
      <c r="AO103" s="57">
        <f t="shared" si="36"/>
        <v>-2.4959999993443489</v>
      </c>
      <c r="AP103" s="43"/>
    </row>
    <row r="104" spans="2:42" s="103" customFormat="1" x14ac:dyDescent="0.2">
      <c r="B104" s="136">
        <v>2018</v>
      </c>
      <c r="C104" s="43"/>
      <c r="D104" s="57">
        <v>14634942.449999999</v>
      </c>
      <c r="E104" s="43"/>
      <c r="F104" s="57">
        <v>-1531681.6733333333</v>
      </c>
      <c r="G104" s="43"/>
      <c r="H104" s="57">
        <f t="shared" si="33"/>
        <v>13103260.776666665</v>
      </c>
      <c r="I104" s="43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101"/>
      <c r="V104" s="101"/>
      <c r="W104" s="101"/>
      <c r="X104" s="101"/>
      <c r="Y104" s="101"/>
      <c r="Z104" s="101"/>
      <c r="AA104" s="101"/>
      <c r="AB104" s="101"/>
      <c r="AC104" s="101"/>
      <c r="AD104" s="101"/>
      <c r="AE104" s="101"/>
      <c r="AF104" s="101"/>
      <c r="AG104" s="101"/>
      <c r="AH104" s="101">
        <f>ROUND(($H$104)/2/29.917,0)</f>
        <v>218994</v>
      </c>
      <c r="AI104" s="101">
        <f>ROUND(($H$104+AH104)/29.917,0)</f>
        <v>445307</v>
      </c>
      <c r="AJ104" s="101">
        <f>ROUND(($H$104+AH104)/29.917,0)</f>
        <v>445307</v>
      </c>
      <c r="AK104" s="101">
        <f>AI104</f>
        <v>445307</v>
      </c>
      <c r="AL104" s="101"/>
      <c r="AM104" s="92">
        <f>H104</f>
        <v>13103260.776666665</v>
      </c>
      <c r="AN104" s="57">
        <f>AK104*29.917-218994</f>
        <v>13103255.519000001</v>
      </c>
      <c r="AO104" s="57">
        <f t="shared" si="36"/>
        <v>5.257666664198041</v>
      </c>
      <c r="AP104" s="43"/>
    </row>
    <row r="105" spans="2:42" s="103" customFormat="1" x14ac:dyDescent="0.2">
      <c r="B105" s="136">
        <v>2019</v>
      </c>
      <c r="C105" s="43"/>
      <c r="D105" s="57">
        <v>18840766.109999999</v>
      </c>
      <c r="E105" s="43"/>
      <c r="F105" s="57">
        <v>-566011.18999999994</v>
      </c>
      <c r="G105" s="43"/>
      <c r="H105" s="57">
        <f t="shared" si="33"/>
        <v>18274754.919999998</v>
      </c>
      <c r="I105" s="43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>
        <f>ROUND(($H$105)/2/28.917,0)</f>
        <v>315986</v>
      </c>
      <c r="AJ105" s="101">
        <f>ROUND(($H$105)/28.917,0)</f>
        <v>631973</v>
      </c>
      <c r="AK105" s="101">
        <f>AJ105</f>
        <v>631973</v>
      </c>
      <c r="AL105" s="101"/>
      <c r="AM105" s="92">
        <f>H105</f>
        <v>18274754.919999998</v>
      </c>
      <c r="AN105" s="57">
        <f>AK105*28.917*2</f>
        <v>36549526.482000001</v>
      </c>
      <c r="AO105" s="57">
        <f t="shared" si="36"/>
        <v>-18274771.562000003</v>
      </c>
      <c r="AP105" s="43"/>
    </row>
    <row r="106" spans="2:42" s="103" customFormat="1" x14ac:dyDescent="0.2">
      <c r="B106" s="136">
        <v>2020</v>
      </c>
      <c r="C106" s="43"/>
      <c r="D106" s="57">
        <f>'[1]2020 Activity'!H3</f>
        <v>7901432.3866666667</v>
      </c>
      <c r="E106" s="43"/>
      <c r="F106" s="57">
        <f>'[1]Rev''d Ret '!K87</f>
        <v>-1325877.8600000001</v>
      </c>
      <c r="G106" s="43"/>
      <c r="H106" s="57">
        <f t="shared" si="33"/>
        <v>6575554.5266666664</v>
      </c>
      <c r="I106" s="43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101"/>
      <c r="V106" s="101"/>
      <c r="W106" s="101"/>
      <c r="X106" s="101"/>
      <c r="Y106" s="101"/>
      <c r="Z106" s="101"/>
      <c r="AA106" s="101"/>
      <c r="AB106" s="101"/>
      <c r="AC106" s="101"/>
      <c r="AD106" s="101"/>
      <c r="AE106" s="101"/>
      <c r="AF106" s="101"/>
      <c r="AG106" s="101"/>
      <c r="AH106" s="101"/>
      <c r="AI106" s="101"/>
      <c r="AJ106" s="101">
        <f>ROUND(($H$106)/2/27.917,0)</f>
        <v>117770</v>
      </c>
      <c r="AK106" s="101">
        <f>AJ106*2</f>
        <v>235540</v>
      </c>
      <c r="AL106" s="101"/>
      <c r="AM106" s="92"/>
      <c r="AN106" s="57"/>
      <c r="AO106" s="57"/>
      <c r="AP106" s="120"/>
    </row>
    <row r="107" spans="2:42" s="103" customFormat="1" ht="13.5" thickBot="1" x14ac:dyDescent="0.25">
      <c r="B107" s="43"/>
      <c r="C107" s="43"/>
      <c r="D107" s="137">
        <f>SUM(D82:D106)</f>
        <v>244415497.56333333</v>
      </c>
      <c r="E107" s="43"/>
      <c r="F107" s="137">
        <f>SUM(F82:F106)</f>
        <v>-26423822.489999998</v>
      </c>
      <c r="G107" s="43"/>
      <c r="H107" s="137">
        <f>SUM(H82:H106)</f>
        <v>217991675.07333329</v>
      </c>
      <c r="I107" s="43"/>
      <c r="J107" s="138">
        <f t="shared" ref="J107:S107" si="47">SUM(J80:J91)</f>
        <v>1413645</v>
      </c>
      <c r="K107" s="138">
        <f t="shared" si="47"/>
        <v>5722984</v>
      </c>
      <c r="L107" s="138">
        <f t="shared" si="47"/>
        <v>5748436</v>
      </c>
      <c r="M107" s="138">
        <f t="shared" si="47"/>
        <v>5777189</v>
      </c>
      <c r="N107" s="138">
        <f t="shared" si="47"/>
        <v>5832524</v>
      </c>
      <c r="O107" s="138">
        <f t="shared" si="47"/>
        <v>5899430</v>
      </c>
      <c r="P107" s="138">
        <f t="shared" si="47"/>
        <v>5974832</v>
      </c>
      <c r="Q107" s="138">
        <f t="shared" si="47"/>
        <v>6102508</v>
      </c>
      <c r="R107" s="138">
        <f t="shared" si="47"/>
        <v>6217409</v>
      </c>
      <c r="S107" s="138">
        <f t="shared" si="47"/>
        <v>6256999</v>
      </c>
      <c r="T107" s="138">
        <f>SUM(T80:T92)</f>
        <v>6363060</v>
      </c>
      <c r="U107" s="139">
        <f>SUM(U80:U93)</f>
        <v>6483764</v>
      </c>
      <c r="V107" s="139">
        <f>SUM(V80:V94)</f>
        <v>7816429</v>
      </c>
      <c r="W107" s="139">
        <f>SUM(W80:W95)</f>
        <v>9307894</v>
      </c>
      <c r="X107" s="139">
        <f>SUM(X80:X96)</f>
        <v>7771247.5</v>
      </c>
      <c r="Y107" s="139">
        <f>SUM(Y80:Y97)</f>
        <v>5928777</v>
      </c>
      <c r="Z107" s="139">
        <f>SUM(Z80:Z98)</f>
        <v>6201545</v>
      </c>
      <c r="AA107" s="139">
        <f>SUM(AA80:AA99)</f>
        <v>6428424</v>
      </c>
      <c r="AB107" s="139">
        <f>SUM(AB80:AB100)</f>
        <v>6817899</v>
      </c>
      <c r="AC107" s="139">
        <f>SUM(AC80:AC101)</f>
        <v>1834569.75</v>
      </c>
      <c r="AD107" s="139">
        <f>SUM(AD80:AD101)</f>
        <v>119899565.25</v>
      </c>
      <c r="AE107" s="139">
        <f>SUM(AE80:AE102)</f>
        <v>4620488.25</v>
      </c>
      <c r="AF107" s="139">
        <f>SUM(AF80:AF102)</f>
        <v>6588272</v>
      </c>
      <c r="AG107" s="139">
        <f>SUM(AG80:AG103)</f>
        <v>6993583</v>
      </c>
      <c r="AH107" s="139">
        <f>SUM(AH80:AH104)</f>
        <v>7431282</v>
      </c>
      <c r="AI107" s="139">
        <f>SUM(AI80:AI105)</f>
        <v>7973581</v>
      </c>
      <c r="AJ107" s="139">
        <f>SUM(AJ80:AJ106)</f>
        <v>8407338</v>
      </c>
      <c r="AK107" s="139">
        <f>SUM(AK80:AK106)</f>
        <v>8525108</v>
      </c>
      <c r="AL107" s="101"/>
      <c r="AM107" s="139">
        <f>SUM(AM80:AM105)</f>
        <v>385320120.54666674</v>
      </c>
      <c r="AN107" s="139">
        <f>SUM(AN80:AN105)</f>
        <v>403594948.847</v>
      </c>
      <c r="AO107" s="139">
        <f>SUM(AO80:AO105)</f>
        <v>-18274828.300333347</v>
      </c>
      <c r="AP107" s="43"/>
    </row>
    <row r="108" spans="2:42" s="103" customFormat="1" ht="13.5" thickTop="1" x14ac:dyDescent="0.2">
      <c r="B108" s="43"/>
      <c r="C108" s="43"/>
      <c r="D108" s="57"/>
      <c r="E108" s="43"/>
      <c r="F108" s="57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43"/>
      <c r="AN108" s="43"/>
      <c r="AO108" s="43"/>
      <c r="AP108" s="43"/>
    </row>
    <row r="109" spans="2:42" s="103" customFormat="1" ht="13.5" thickBot="1" x14ac:dyDescent="0.25">
      <c r="B109" s="43"/>
      <c r="C109" s="43"/>
      <c r="D109" s="57"/>
      <c r="E109" s="43"/>
      <c r="F109" s="57"/>
      <c r="G109" s="43"/>
      <c r="H109" s="57"/>
      <c r="I109" s="43"/>
      <c r="J109" s="45"/>
      <c r="K109" s="45"/>
      <c r="L109" s="45"/>
      <c r="M109" s="45"/>
      <c r="N109" s="43"/>
      <c r="O109" s="43"/>
      <c r="P109" s="43"/>
      <c r="Q109" s="43"/>
      <c r="R109" s="43"/>
      <c r="S109" s="43"/>
      <c r="T109" s="43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47"/>
      <c r="AI109" s="147"/>
      <c r="AJ109" s="147"/>
      <c r="AK109" s="102"/>
      <c r="AL109" s="102"/>
      <c r="AM109" s="43"/>
      <c r="AN109" s="43"/>
      <c r="AO109" s="43"/>
      <c r="AP109" s="43"/>
    </row>
    <row r="110" spans="2:42" s="103" customFormat="1" ht="13.5" thickBot="1" x14ac:dyDescent="0.25">
      <c r="B110" s="43"/>
      <c r="C110" s="43"/>
      <c r="D110" s="57"/>
      <c r="E110" s="43"/>
      <c r="F110" s="140"/>
      <c r="G110" s="43"/>
      <c r="H110" s="141"/>
      <c r="I110" s="43"/>
      <c r="J110" s="45"/>
      <c r="K110" s="45"/>
      <c r="L110" s="45"/>
      <c r="M110" s="45"/>
      <c r="N110" s="43"/>
      <c r="O110" s="43"/>
      <c r="P110" s="43"/>
      <c r="Q110" s="43"/>
      <c r="R110" s="43"/>
      <c r="S110" s="43"/>
      <c r="T110" s="43"/>
      <c r="U110" s="102"/>
      <c r="V110" s="102"/>
      <c r="W110" s="102"/>
      <c r="X110" s="102"/>
      <c r="Y110" s="102"/>
      <c r="Z110" s="102"/>
      <c r="AA110" s="102"/>
      <c r="AB110" s="148"/>
      <c r="AC110" s="148"/>
      <c r="AD110" s="102"/>
      <c r="AE110" s="102"/>
      <c r="AF110" s="102"/>
      <c r="AG110" s="142" t="str">
        <f>AG42</f>
        <v>Accumulated Dep @ 12/31/20</v>
      </c>
      <c r="AH110" s="147"/>
      <c r="AI110" s="147"/>
      <c r="AJ110" s="147"/>
      <c r="AK110" s="145">
        <f>AD107+AE107+AF107+AG107+AH107+AI107+AJ107</f>
        <v>161914109.5</v>
      </c>
      <c r="AL110" s="98"/>
      <c r="AM110" s="43"/>
      <c r="AN110" s="43"/>
      <c r="AO110" s="43"/>
      <c r="AP110" s="43"/>
    </row>
    <row r="111" spans="2:42" s="103" customFormat="1" x14ac:dyDescent="0.2">
      <c r="B111" s="43"/>
      <c r="C111" s="43"/>
      <c r="D111" s="57"/>
      <c r="E111" s="43"/>
      <c r="F111" s="57"/>
      <c r="G111" s="43"/>
      <c r="H111" s="43"/>
      <c r="I111" s="43"/>
      <c r="J111" s="45"/>
      <c r="K111" s="45"/>
      <c r="L111" s="45"/>
      <c r="M111" s="45"/>
      <c r="N111" s="43"/>
      <c r="O111" s="43"/>
      <c r="P111" s="43"/>
      <c r="Q111" s="43"/>
      <c r="R111" s="43"/>
      <c r="S111" s="43"/>
      <c r="T111" s="43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43"/>
      <c r="AN111" s="43"/>
      <c r="AO111" s="43"/>
      <c r="AP111" s="43"/>
    </row>
    <row r="112" spans="2:42" s="103" customFormat="1" x14ac:dyDescent="0.2">
      <c r="B112" s="43"/>
      <c r="C112" s="43"/>
      <c r="D112" s="57"/>
      <c r="E112" s="102"/>
      <c r="F112" s="57"/>
      <c r="G112" s="43"/>
      <c r="H112" s="57"/>
      <c r="I112" s="43"/>
      <c r="J112" s="45"/>
      <c r="K112" s="45"/>
      <c r="L112" s="45"/>
      <c r="M112" s="45"/>
      <c r="N112" s="43"/>
      <c r="O112" s="43"/>
      <c r="P112" s="43"/>
      <c r="Q112" s="43"/>
      <c r="R112" s="43"/>
      <c r="S112" s="43"/>
      <c r="T112" s="43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43"/>
      <c r="AN112" s="43"/>
      <c r="AO112" s="43"/>
      <c r="AP112" s="43"/>
    </row>
    <row r="113" spans="2:43" s="102" customFormat="1" x14ac:dyDescent="0.2">
      <c r="B113" s="43"/>
      <c r="C113" s="43"/>
      <c r="D113" s="57"/>
      <c r="F113" s="57"/>
      <c r="G113" s="43"/>
      <c r="H113" s="57"/>
      <c r="I113" s="43"/>
      <c r="J113" s="45"/>
      <c r="K113" s="45"/>
      <c r="L113" s="45"/>
      <c r="M113" s="45"/>
      <c r="N113" s="43"/>
      <c r="O113" s="43"/>
      <c r="P113" s="43"/>
      <c r="Q113" s="43"/>
      <c r="R113" s="43"/>
      <c r="S113" s="43"/>
      <c r="T113" s="43"/>
      <c r="AM113" s="43"/>
      <c r="AN113" s="43"/>
      <c r="AO113" s="43"/>
      <c r="AP113" s="43"/>
      <c r="AQ113" s="103"/>
    </row>
    <row r="114" spans="2:43" s="102" customFormat="1" x14ac:dyDescent="0.2">
      <c r="B114" s="43"/>
      <c r="C114" s="43"/>
      <c r="D114" s="57"/>
      <c r="F114" s="57"/>
      <c r="G114" s="43"/>
      <c r="H114" s="57"/>
      <c r="I114" s="43"/>
      <c r="J114" s="45"/>
      <c r="K114" s="45"/>
      <c r="L114" s="45"/>
      <c r="M114" s="45"/>
      <c r="N114" s="43"/>
      <c r="O114" s="43"/>
      <c r="P114" s="43"/>
      <c r="Q114" s="43"/>
      <c r="R114" s="43"/>
      <c r="S114" s="43"/>
      <c r="T114" s="43"/>
      <c r="AM114" s="43"/>
      <c r="AN114" s="43"/>
      <c r="AO114" s="43"/>
      <c r="AP114" s="43"/>
      <c r="AQ114" s="103"/>
    </row>
    <row r="115" spans="2:43" s="102" customFormat="1" ht="51" customHeight="1" x14ac:dyDescent="0.2">
      <c r="B115" s="43"/>
      <c r="C115" s="43"/>
      <c r="D115" s="57"/>
      <c r="E115" s="43"/>
      <c r="F115" s="57"/>
      <c r="G115" s="43"/>
      <c r="H115" s="57"/>
      <c r="I115" s="43"/>
      <c r="J115" s="45"/>
      <c r="K115" s="45"/>
      <c r="L115" s="45"/>
      <c r="M115" s="45"/>
      <c r="N115" s="43"/>
      <c r="O115" s="43"/>
      <c r="P115" s="43"/>
      <c r="Q115" s="43"/>
      <c r="R115" s="43"/>
      <c r="S115" s="43"/>
      <c r="T115" s="43"/>
      <c r="AM115" s="43"/>
      <c r="AN115" s="43"/>
      <c r="AO115" s="43"/>
      <c r="AP115" s="43"/>
      <c r="AQ115" s="103"/>
    </row>
    <row r="116" spans="2:43" s="102" customFormat="1" x14ac:dyDescent="0.2">
      <c r="B116" s="43"/>
      <c r="C116" s="43"/>
      <c r="D116" s="43"/>
      <c r="E116" s="43"/>
      <c r="F116" s="43"/>
      <c r="G116" s="43"/>
      <c r="H116" s="43"/>
      <c r="I116" s="43"/>
      <c r="J116" s="45"/>
      <c r="K116" s="45"/>
      <c r="L116" s="45"/>
      <c r="M116" s="45"/>
      <c r="N116" s="43"/>
      <c r="O116" s="43"/>
      <c r="P116" s="43"/>
      <c r="Q116" s="43"/>
      <c r="R116" s="43"/>
      <c r="S116" s="43"/>
      <c r="T116" s="43"/>
      <c r="AG116" s="148"/>
      <c r="AH116" s="148"/>
      <c r="AI116" s="148"/>
      <c r="AJ116" s="148"/>
      <c r="AM116" s="43"/>
      <c r="AN116" s="43"/>
      <c r="AO116" s="43"/>
      <c r="AP116" s="43"/>
      <c r="AQ116" s="103"/>
    </row>
    <row r="117" spans="2:43" s="102" customFormat="1" x14ac:dyDescent="0.2">
      <c r="C117" s="43"/>
      <c r="D117" s="43"/>
      <c r="E117" s="43"/>
      <c r="F117" s="43"/>
      <c r="G117" s="43"/>
      <c r="H117" s="43"/>
      <c r="I117" s="43"/>
      <c r="J117" s="45"/>
      <c r="K117" s="45"/>
      <c r="L117" s="45"/>
      <c r="M117" s="45"/>
      <c r="N117" s="43"/>
      <c r="O117" s="43"/>
      <c r="P117" s="43"/>
      <c r="Q117" s="43"/>
      <c r="R117" s="43"/>
      <c r="S117" s="43"/>
      <c r="T117" s="43"/>
      <c r="AM117" s="43"/>
      <c r="AN117" s="43"/>
      <c r="AO117" s="43"/>
      <c r="AP117" s="43"/>
      <c r="AQ117" s="103"/>
    </row>
    <row r="118" spans="2:43" s="102" customFormat="1" x14ac:dyDescent="0.2">
      <c r="C118" s="43"/>
      <c r="D118" s="43"/>
      <c r="E118" s="43"/>
      <c r="F118" s="43"/>
      <c r="G118" s="43"/>
      <c r="H118" s="158"/>
      <c r="I118" s="43"/>
      <c r="J118" s="45"/>
      <c r="K118" s="45"/>
      <c r="L118" s="45"/>
      <c r="M118" s="45"/>
      <c r="N118" s="43"/>
      <c r="O118" s="43"/>
      <c r="P118" s="43"/>
      <c r="Q118" s="43"/>
      <c r="R118" s="43"/>
      <c r="S118" s="43"/>
      <c r="T118" s="43"/>
      <c r="AG118" s="148"/>
      <c r="AM118" s="43"/>
      <c r="AN118" s="43"/>
      <c r="AO118" s="43"/>
      <c r="AP118" s="43"/>
      <c r="AQ118" s="103"/>
    </row>
    <row r="119" spans="2:43" s="102" customFormat="1" x14ac:dyDescent="0.2">
      <c r="C119" s="43"/>
      <c r="D119" s="43"/>
      <c r="E119" s="43"/>
      <c r="F119" s="43"/>
      <c r="G119" s="43"/>
      <c r="H119" s="43"/>
      <c r="I119" s="43"/>
      <c r="J119" s="45"/>
      <c r="K119" s="45"/>
      <c r="L119" s="45"/>
      <c r="M119" s="45"/>
      <c r="N119" s="43"/>
      <c r="O119" s="43"/>
      <c r="P119" s="43"/>
      <c r="Q119" s="43"/>
      <c r="R119" s="43"/>
      <c r="S119" s="43"/>
      <c r="T119" s="43"/>
      <c r="AM119" s="43"/>
      <c r="AN119" s="43"/>
      <c r="AO119" s="43"/>
      <c r="AP119" s="43"/>
      <c r="AQ119" s="103"/>
    </row>
    <row r="120" spans="2:43" s="102" customFormat="1" x14ac:dyDescent="0.2">
      <c r="B120" s="43"/>
      <c r="C120" s="43"/>
      <c r="D120" s="57"/>
      <c r="E120" s="43"/>
      <c r="F120" s="43"/>
      <c r="G120" s="43"/>
      <c r="H120" s="43"/>
      <c r="I120" s="43"/>
      <c r="J120" s="45"/>
      <c r="K120" s="45"/>
      <c r="L120" s="45"/>
      <c r="M120" s="45"/>
      <c r="N120" s="43"/>
      <c r="O120" s="43"/>
      <c r="P120" s="43"/>
      <c r="Q120" s="43"/>
      <c r="R120" s="43"/>
      <c r="S120" s="43"/>
      <c r="T120" s="43"/>
      <c r="AM120" s="43"/>
      <c r="AN120" s="43"/>
      <c r="AO120" s="43"/>
      <c r="AP120" s="43"/>
      <c r="AQ120" s="103"/>
    </row>
  </sheetData>
  <printOptions horizontalCentered="1"/>
  <pageMargins left="0" right="0" top="0.5" bottom="0.5" header="0" footer="0"/>
  <pageSetup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Net PIS</vt:lpstr>
      <vt:lpstr>Gross</vt:lpstr>
      <vt:lpstr>Accum Prov</vt:lpstr>
      <vt:lpstr>Dep Exp</vt:lpstr>
      <vt:lpstr>Gross!Print_Area</vt:lpstr>
      <vt:lpstr>'Net PIS'!Print_Area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Hancock, Larry J</dc:creator>
  <cp:lastModifiedBy>Melendez, Georgina</cp:lastModifiedBy>
  <cp:lastPrinted>2021-05-24T16:58:44Z</cp:lastPrinted>
  <dcterms:created xsi:type="dcterms:W3CDTF">2021-05-13T16:31:10Z</dcterms:created>
  <dcterms:modified xsi:type="dcterms:W3CDTF">2021-05-24T16:58:50Z</dcterms:modified>
</cp:coreProperties>
</file>